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240" yWindow="105" windowWidth="11595" windowHeight="8010" tabRatio="865"/>
  </bookViews>
  <sheets>
    <sheet name="Page de garde" sheetId="8" r:id="rId1"/>
    <sheet name="Textes réglementaires" sheetId="3" r:id="rId2"/>
    <sheet name="Informations générales" sheetId="5" r:id="rId3"/>
    <sheet name="Tableau de bord" sheetId="96" r:id="rId4"/>
    <sheet name="U1" sheetId="98" r:id="rId5"/>
    <sheet name="U2" sheetId="99" r:id="rId6"/>
    <sheet name="U3" sheetId="100" r:id="rId7"/>
    <sheet name="U4" sheetId="101" r:id="rId8"/>
    <sheet name="U5" sheetId="102" r:id="rId9"/>
    <sheet name="U6" sheetId="103" r:id="rId10"/>
    <sheet name="U7" sheetId="104" r:id="rId11"/>
    <sheet name="U8" sheetId="105" r:id="rId12"/>
    <sheet name="EXEMPLE" sheetId="76" r:id="rId13"/>
    <sheet name="Notice" sheetId="4" r:id="rId14"/>
    <sheet name="Explications RPS" sheetId="97" r:id="rId15"/>
  </sheets>
  <definedNames>
    <definedName name="_xlnm.Print_Titles" localSheetId="12">EXEMPLE!$1:$10</definedName>
    <definedName name="_xlnm.Print_Titles" localSheetId="3">'Tableau de bord'!$1:$10</definedName>
    <definedName name="_xlnm.Print_Titles" localSheetId="4">'U1'!$1:$10</definedName>
    <definedName name="_xlnm.Print_Titles" localSheetId="5">'U2'!$1:$10</definedName>
    <definedName name="_xlnm.Print_Titles" localSheetId="6">'U3'!$1:$10</definedName>
    <definedName name="_xlnm.Print_Titles" localSheetId="7">'U4'!$1:$10</definedName>
    <definedName name="_xlnm.Print_Titles" localSheetId="8">'U5'!$1:$10</definedName>
    <definedName name="_xlnm.Print_Titles" localSheetId="9">'U6'!$1:$10</definedName>
    <definedName name="_xlnm.Print_Titles" localSheetId="10">'U7'!$1:$10</definedName>
    <definedName name="_xlnm.Print_Titles" localSheetId="11">'U8'!$1:$10</definedName>
  </definedNames>
  <calcPr calcId="145621"/>
</workbook>
</file>

<file path=xl/calcChain.xml><?xml version="1.0" encoding="utf-8"?>
<calcChain xmlns="http://schemas.openxmlformats.org/spreadsheetml/2006/main">
  <c r="N63" i="105" l="1"/>
  <c r="F63" i="105"/>
  <c r="H63" i="105" s="1"/>
  <c r="E63" i="105"/>
  <c r="N62" i="105"/>
  <c r="F62" i="105"/>
  <c r="P62" i="105" s="1"/>
  <c r="E62" i="105"/>
  <c r="N61" i="105"/>
  <c r="E61" i="105"/>
  <c r="F61" i="105" s="1"/>
  <c r="N60" i="105"/>
  <c r="E60" i="105"/>
  <c r="F60" i="105" s="1"/>
  <c r="N59" i="105"/>
  <c r="E59" i="105"/>
  <c r="F59" i="105" s="1"/>
  <c r="N58" i="105"/>
  <c r="F58" i="105"/>
  <c r="P58" i="105" s="1"/>
  <c r="E58" i="105"/>
  <c r="N57" i="105"/>
  <c r="E57" i="105"/>
  <c r="F57" i="105" s="1"/>
  <c r="N56" i="105"/>
  <c r="E56" i="105"/>
  <c r="F56" i="105" s="1"/>
  <c r="N55" i="105"/>
  <c r="E55" i="105"/>
  <c r="F55" i="105" s="1"/>
  <c r="N54" i="105"/>
  <c r="F54" i="105"/>
  <c r="P54" i="105" s="1"/>
  <c r="E54" i="105"/>
  <c r="N53" i="105"/>
  <c r="E53" i="105"/>
  <c r="F53" i="105" s="1"/>
  <c r="N52" i="105"/>
  <c r="H52" i="105"/>
  <c r="F52" i="105"/>
  <c r="I52" i="105" s="1"/>
  <c r="E52" i="105"/>
  <c r="N51" i="105"/>
  <c r="E51" i="105"/>
  <c r="F51" i="105" s="1"/>
  <c r="N50" i="105"/>
  <c r="F50" i="105"/>
  <c r="P50" i="105" s="1"/>
  <c r="E50" i="105"/>
  <c r="N49" i="105"/>
  <c r="E49" i="105"/>
  <c r="F49" i="105" s="1"/>
  <c r="N48" i="105"/>
  <c r="E48" i="105"/>
  <c r="F48" i="105" s="1"/>
  <c r="N47" i="105"/>
  <c r="E47" i="105"/>
  <c r="F47" i="105" s="1"/>
  <c r="N46" i="105"/>
  <c r="F46" i="105"/>
  <c r="P46" i="105" s="1"/>
  <c r="E46" i="105"/>
  <c r="N45" i="105"/>
  <c r="E45" i="105"/>
  <c r="F45" i="105" s="1"/>
  <c r="P44" i="105"/>
  <c r="N44" i="105"/>
  <c r="F44" i="105"/>
  <c r="I44" i="105" s="1"/>
  <c r="E44" i="105"/>
  <c r="N43" i="105"/>
  <c r="E43" i="105"/>
  <c r="F43" i="105" s="1"/>
  <c r="N42" i="105"/>
  <c r="F42" i="105"/>
  <c r="P42" i="105" s="1"/>
  <c r="E42" i="105"/>
  <c r="N41" i="105"/>
  <c r="E41" i="105"/>
  <c r="F41" i="105" s="1"/>
  <c r="P40" i="105"/>
  <c r="N40" i="105"/>
  <c r="F40" i="105"/>
  <c r="I40" i="105" s="1"/>
  <c r="E40" i="105"/>
  <c r="N39" i="105"/>
  <c r="E39" i="105"/>
  <c r="F39" i="105" s="1"/>
  <c r="N38" i="105"/>
  <c r="F38" i="105"/>
  <c r="P38" i="105" s="1"/>
  <c r="E38" i="105"/>
  <c r="N37" i="105"/>
  <c r="E37" i="105"/>
  <c r="F37" i="105" s="1"/>
  <c r="P36" i="105"/>
  <c r="N36" i="105"/>
  <c r="F36" i="105"/>
  <c r="I36" i="105" s="1"/>
  <c r="E36" i="105"/>
  <c r="N35" i="105"/>
  <c r="E35" i="105"/>
  <c r="F35" i="105" s="1"/>
  <c r="N34" i="105"/>
  <c r="F34" i="105"/>
  <c r="P34" i="105" s="1"/>
  <c r="E34" i="105"/>
  <c r="N33" i="105"/>
  <c r="E33" i="105"/>
  <c r="F33" i="105" s="1"/>
  <c r="P32" i="105"/>
  <c r="N32" i="105"/>
  <c r="F32" i="105"/>
  <c r="I32" i="105" s="1"/>
  <c r="E32" i="105"/>
  <c r="N31" i="105"/>
  <c r="E31" i="105"/>
  <c r="F31" i="105" s="1"/>
  <c r="N30" i="105"/>
  <c r="F30" i="105"/>
  <c r="P30" i="105" s="1"/>
  <c r="E30" i="105"/>
  <c r="N29" i="105"/>
  <c r="E29" i="105"/>
  <c r="F29" i="105" s="1"/>
  <c r="P28" i="105"/>
  <c r="N28" i="105"/>
  <c r="F28" i="105"/>
  <c r="I28" i="105" s="1"/>
  <c r="E28" i="105"/>
  <c r="N27" i="105"/>
  <c r="E27" i="105"/>
  <c r="F27" i="105" s="1"/>
  <c r="N26" i="105"/>
  <c r="F26" i="105"/>
  <c r="P26" i="105" s="1"/>
  <c r="E26" i="105"/>
  <c r="N25" i="105"/>
  <c r="E25" i="105"/>
  <c r="F25" i="105" s="1"/>
  <c r="P24" i="105"/>
  <c r="N24" i="105"/>
  <c r="F24" i="105"/>
  <c r="I24" i="105" s="1"/>
  <c r="E24" i="105"/>
  <c r="N23" i="105"/>
  <c r="E23" i="105"/>
  <c r="F23" i="105" s="1"/>
  <c r="N22" i="105"/>
  <c r="F22" i="105"/>
  <c r="P22" i="105" s="1"/>
  <c r="E22" i="105"/>
  <c r="N21" i="105"/>
  <c r="E21" i="105"/>
  <c r="F21" i="105" s="1"/>
  <c r="N20" i="105"/>
  <c r="E20" i="105"/>
  <c r="F20" i="105" s="1"/>
  <c r="N19" i="105"/>
  <c r="E19" i="105"/>
  <c r="F19" i="105" s="1"/>
  <c r="N18" i="105"/>
  <c r="F18" i="105"/>
  <c r="P18" i="105" s="1"/>
  <c r="E18" i="105"/>
  <c r="N17" i="105"/>
  <c r="E17" i="105"/>
  <c r="F17" i="105" s="1"/>
  <c r="N16" i="105"/>
  <c r="E16" i="105"/>
  <c r="F16" i="105" s="1"/>
  <c r="N15" i="105"/>
  <c r="G15" i="105"/>
  <c r="E15" i="105"/>
  <c r="F15" i="105" s="1"/>
  <c r="N14" i="105"/>
  <c r="F14" i="105"/>
  <c r="P14" i="105" s="1"/>
  <c r="E14" i="105"/>
  <c r="N13" i="105"/>
  <c r="E13" i="105"/>
  <c r="F13" i="105" s="1"/>
  <c r="N12" i="105"/>
  <c r="E12" i="105"/>
  <c r="F12" i="105" s="1"/>
  <c r="N11" i="105"/>
  <c r="E11" i="105"/>
  <c r="F11" i="105" s="1"/>
  <c r="N63" i="104"/>
  <c r="F63" i="104"/>
  <c r="H63" i="104" s="1"/>
  <c r="E63" i="104"/>
  <c r="N62" i="104"/>
  <c r="E62" i="104"/>
  <c r="F62" i="104" s="1"/>
  <c r="P62" i="104" s="1"/>
  <c r="N61" i="104"/>
  <c r="E61" i="104"/>
  <c r="F61" i="104" s="1"/>
  <c r="N60" i="104"/>
  <c r="E60" i="104"/>
  <c r="F60" i="104" s="1"/>
  <c r="N59" i="104"/>
  <c r="F59" i="104"/>
  <c r="H59" i="104" s="1"/>
  <c r="E59" i="104"/>
  <c r="N58" i="104"/>
  <c r="E58" i="104"/>
  <c r="F58" i="104" s="1"/>
  <c r="P58" i="104" s="1"/>
  <c r="N57" i="104"/>
  <c r="E57" i="104"/>
  <c r="F57" i="104" s="1"/>
  <c r="N56" i="104"/>
  <c r="E56" i="104"/>
  <c r="F56" i="104" s="1"/>
  <c r="N55" i="104"/>
  <c r="F55" i="104"/>
  <c r="H55" i="104" s="1"/>
  <c r="E55" i="104"/>
  <c r="N54" i="104"/>
  <c r="E54" i="104"/>
  <c r="F54" i="104" s="1"/>
  <c r="N53" i="104"/>
  <c r="E53" i="104"/>
  <c r="F53" i="104" s="1"/>
  <c r="N52" i="104"/>
  <c r="G52" i="104"/>
  <c r="E52" i="104"/>
  <c r="F52" i="104" s="1"/>
  <c r="N51" i="104"/>
  <c r="F51" i="104"/>
  <c r="H51" i="104" s="1"/>
  <c r="E51" i="104"/>
  <c r="N50" i="104"/>
  <c r="E50" i="104"/>
  <c r="F50" i="104" s="1"/>
  <c r="P50" i="104" s="1"/>
  <c r="N49" i="104"/>
  <c r="E49" i="104"/>
  <c r="F49" i="104" s="1"/>
  <c r="N48" i="104"/>
  <c r="E48" i="104"/>
  <c r="F48" i="104" s="1"/>
  <c r="N47" i="104"/>
  <c r="F47" i="104"/>
  <c r="H47" i="104" s="1"/>
  <c r="E47" i="104"/>
  <c r="N46" i="104"/>
  <c r="E46" i="104"/>
  <c r="F46" i="104" s="1"/>
  <c r="P46" i="104" s="1"/>
  <c r="N45" i="104"/>
  <c r="E45" i="104"/>
  <c r="F45" i="104" s="1"/>
  <c r="N44" i="104"/>
  <c r="E44" i="104"/>
  <c r="F44" i="104" s="1"/>
  <c r="N43" i="104"/>
  <c r="F43" i="104"/>
  <c r="H43" i="104" s="1"/>
  <c r="E43" i="104"/>
  <c r="N42" i="104"/>
  <c r="E42" i="104"/>
  <c r="F42" i="104" s="1"/>
  <c r="N41" i="104"/>
  <c r="E41" i="104"/>
  <c r="F41" i="104" s="1"/>
  <c r="N40" i="104"/>
  <c r="E40" i="104"/>
  <c r="F40" i="104" s="1"/>
  <c r="N39" i="104"/>
  <c r="F39" i="104"/>
  <c r="E39" i="104"/>
  <c r="N38" i="104"/>
  <c r="E38" i="104"/>
  <c r="F38" i="104" s="1"/>
  <c r="N37" i="104"/>
  <c r="E37" i="104"/>
  <c r="F37" i="104" s="1"/>
  <c r="N36" i="104"/>
  <c r="E36" i="104"/>
  <c r="F36" i="104" s="1"/>
  <c r="N35" i="104"/>
  <c r="F35" i="104"/>
  <c r="H35" i="104" s="1"/>
  <c r="E35" i="104"/>
  <c r="N34" i="104"/>
  <c r="E34" i="104"/>
  <c r="F34" i="104" s="1"/>
  <c r="P34" i="104" s="1"/>
  <c r="N33" i="104"/>
  <c r="E33" i="104"/>
  <c r="F33" i="104" s="1"/>
  <c r="N32" i="104"/>
  <c r="E32" i="104"/>
  <c r="F32" i="104" s="1"/>
  <c r="G32" i="104" s="1"/>
  <c r="N31" i="104"/>
  <c r="F31" i="104"/>
  <c r="H31" i="104" s="1"/>
  <c r="E31" i="104"/>
  <c r="N30" i="104"/>
  <c r="E30" i="104"/>
  <c r="F30" i="104" s="1"/>
  <c r="N29" i="104"/>
  <c r="E29" i="104"/>
  <c r="F29" i="104" s="1"/>
  <c r="N28" i="104"/>
  <c r="G28" i="104"/>
  <c r="E28" i="104"/>
  <c r="F28" i="104" s="1"/>
  <c r="N27" i="104"/>
  <c r="F27" i="104"/>
  <c r="H27" i="104" s="1"/>
  <c r="E27" i="104"/>
  <c r="N26" i="104"/>
  <c r="E26" i="104"/>
  <c r="F26" i="104" s="1"/>
  <c r="P26" i="104" s="1"/>
  <c r="N25" i="104"/>
  <c r="E25" i="104"/>
  <c r="F25" i="104" s="1"/>
  <c r="N24" i="104"/>
  <c r="E24" i="104"/>
  <c r="F24" i="104" s="1"/>
  <c r="N23" i="104"/>
  <c r="F23" i="104"/>
  <c r="H23" i="104" s="1"/>
  <c r="E23" i="104"/>
  <c r="N22" i="104"/>
  <c r="E22" i="104"/>
  <c r="F22" i="104" s="1"/>
  <c r="N21" i="104"/>
  <c r="E21" i="104"/>
  <c r="F21" i="104" s="1"/>
  <c r="N20" i="104"/>
  <c r="E20" i="104"/>
  <c r="F20" i="104" s="1"/>
  <c r="N19" i="104"/>
  <c r="F19" i="104"/>
  <c r="E19" i="104"/>
  <c r="N18" i="104"/>
  <c r="E18" i="104"/>
  <c r="F18" i="104" s="1"/>
  <c r="N17" i="104"/>
  <c r="E17" i="104"/>
  <c r="F17" i="104" s="1"/>
  <c r="N16" i="104"/>
  <c r="E16" i="104"/>
  <c r="F16" i="104" s="1"/>
  <c r="G16" i="104" s="1"/>
  <c r="N15" i="104"/>
  <c r="F15" i="104"/>
  <c r="E15" i="104"/>
  <c r="N14" i="104"/>
  <c r="E14" i="104"/>
  <c r="F14" i="104" s="1"/>
  <c r="P14" i="104" s="1"/>
  <c r="N13" i="104"/>
  <c r="E13" i="104"/>
  <c r="F13" i="104" s="1"/>
  <c r="N12" i="104"/>
  <c r="E12" i="104"/>
  <c r="F12" i="104" s="1"/>
  <c r="N11" i="104"/>
  <c r="F11" i="104"/>
  <c r="H11" i="104" s="1"/>
  <c r="E11" i="104"/>
  <c r="N63" i="103"/>
  <c r="E63" i="103"/>
  <c r="F63" i="103" s="1"/>
  <c r="H63" i="103" s="1"/>
  <c r="N62" i="103"/>
  <c r="F62" i="103"/>
  <c r="P62" i="103" s="1"/>
  <c r="E62" i="103"/>
  <c r="N61" i="103"/>
  <c r="E61" i="103"/>
  <c r="F61" i="103" s="1"/>
  <c r="N60" i="103"/>
  <c r="E60" i="103"/>
  <c r="F60" i="103" s="1"/>
  <c r="P59" i="103"/>
  <c r="N59" i="103"/>
  <c r="E59" i="103"/>
  <c r="F59" i="103" s="1"/>
  <c r="N58" i="103"/>
  <c r="F58" i="103"/>
  <c r="P58" i="103" s="1"/>
  <c r="E58" i="103"/>
  <c r="N57" i="103"/>
  <c r="E57" i="103"/>
  <c r="F57" i="103" s="1"/>
  <c r="N56" i="103"/>
  <c r="E56" i="103"/>
  <c r="F56" i="103" s="1"/>
  <c r="N55" i="103"/>
  <c r="E55" i="103"/>
  <c r="F55" i="103" s="1"/>
  <c r="H55" i="103" s="1"/>
  <c r="N54" i="103"/>
  <c r="F54" i="103"/>
  <c r="P54" i="103" s="1"/>
  <c r="E54" i="103"/>
  <c r="N53" i="103"/>
  <c r="E53" i="103"/>
  <c r="F53" i="103" s="1"/>
  <c r="N52" i="103"/>
  <c r="E52" i="103"/>
  <c r="F52" i="103" s="1"/>
  <c r="P51" i="103"/>
  <c r="N51" i="103"/>
  <c r="E51" i="103"/>
  <c r="F51" i="103" s="1"/>
  <c r="N50" i="103"/>
  <c r="F50" i="103"/>
  <c r="P50" i="103" s="1"/>
  <c r="E50" i="103"/>
  <c r="N49" i="103"/>
  <c r="E49" i="103"/>
  <c r="F49" i="103" s="1"/>
  <c r="N48" i="103"/>
  <c r="F48" i="103"/>
  <c r="E48" i="103"/>
  <c r="P47" i="103"/>
  <c r="N47" i="103"/>
  <c r="E47" i="103"/>
  <c r="F47" i="103" s="1"/>
  <c r="N46" i="103"/>
  <c r="F46" i="103"/>
  <c r="P46" i="103" s="1"/>
  <c r="E46" i="103"/>
  <c r="N45" i="103"/>
  <c r="E45" i="103"/>
  <c r="F45" i="103" s="1"/>
  <c r="P44" i="103"/>
  <c r="N44" i="103"/>
  <c r="F44" i="103"/>
  <c r="E44" i="103"/>
  <c r="N43" i="103"/>
  <c r="E43" i="103"/>
  <c r="F43" i="103" s="1"/>
  <c r="H43" i="103" s="1"/>
  <c r="N42" i="103"/>
  <c r="F42" i="103"/>
  <c r="P42" i="103" s="1"/>
  <c r="E42" i="103"/>
  <c r="N41" i="103"/>
  <c r="E41" i="103"/>
  <c r="F41" i="103" s="1"/>
  <c r="P40" i="103"/>
  <c r="N40" i="103"/>
  <c r="H40" i="103"/>
  <c r="F40" i="103"/>
  <c r="E40" i="103"/>
  <c r="N39" i="103"/>
  <c r="E39" i="103"/>
  <c r="F39" i="103" s="1"/>
  <c r="H39" i="103" s="1"/>
  <c r="N38" i="103"/>
  <c r="F38" i="103"/>
  <c r="P38" i="103" s="1"/>
  <c r="E38" i="103"/>
  <c r="N37" i="103"/>
  <c r="E37" i="103"/>
  <c r="F37" i="103" s="1"/>
  <c r="N36" i="103"/>
  <c r="F36" i="103"/>
  <c r="H36" i="103" s="1"/>
  <c r="E36" i="103"/>
  <c r="N35" i="103"/>
  <c r="E35" i="103"/>
  <c r="F35" i="103" s="1"/>
  <c r="H35" i="103" s="1"/>
  <c r="N34" i="103"/>
  <c r="F34" i="103"/>
  <c r="P34" i="103" s="1"/>
  <c r="E34" i="103"/>
  <c r="N33" i="103"/>
  <c r="E33" i="103"/>
  <c r="F33" i="103" s="1"/>
  <c r="N32" i="103"/>
  <c r="E32" i="103"/>
  <c r="F32" i="103" s="1"/>
  <c r="N31" i="103"/>
  <c r="E31" i="103"/>
  <c r="F31" i="103" s="1"/>
  <c r="H31" i="103" s="1"/>
  <c r="N30" i="103"/>
  <c r="F30" i="103"/>
  <c r="P30" i="103" s="1"/>
  <c r="E30" i="103"/>
  <c r="N29" i="103"/>
  <c r="E29" i="103"/>
  <c r="F29" i="103" s="1"/>
  <c r="N28" i="103"/>
  <c r="F28" i="103"/>
  <c r="P28" i="103" s="1"/>
  <c r="E28" i="103"/>
  <c r="N27" i="103"/>
  <c r="G27" i="103"/>
  <c r="E27" i="103"/>
  <c r="F27" i="103" s="1"/>
  <c r="H27" i="103" s="1"/>
  <c r="N26" i="103"/>
  <c r="F26" i="103"/>
  <c r="P26" i="103" s="1"/>
  <c r="E26" i="103"/>
  <c r="N25" i="103"/>
  <c r="E25" i="103"/>
  <c r="F25" i="103" s="1"/>
  <c r="N24" i="103"/>
  <c r="F24" i="103"/>
  <c r="E24" i="103"/>
  <c r="P23" i="103"/>
  <c r="N23" i="103"/>
  <c r="E23" i="103"/>
  <c r="F23" i="103" s="1"/>
  <c r="H23" i="103" s="1"/>
  <c r="N22" i="103"/>
  <c r="F22" i="103"/>
  <c r="P22" i="103" s="1"/>
  <c r="E22" i="103"/>
  <c r="N21" i="103"/>
  <c r="E21" i="103"/>
  <c r="F21" i="103" s="1"/>
  <c r="N20" i="103"/>
  <c r="F20" i="103"/>
  <c r="E20" i="103"/>
  <c r="P19" i="103"/>
  <c r="N19" i="103"/>
  <c r="G19" i="103"/>
  <c r="E19" i="103"/>
  <c r="F19" i="103" s="1"/>
  <c r="H19" i="103" s="1"/>
  <c r="N18" i="103"/>
  <c r="F18" i="103"/>
  <c r="P18" i="103" s="1"/>
  <c r="E18" i="103"/>
  <c r="N17" i="103"/>
  <c r="E17" i="103"/>
  <c r="F17" i="103" s="1"/>
  <c r="P16" i="103"/>
  <c r="N16" i="103"/>
  <c r="H16" i="103"/>
  <c r="F16" i="103"/>
  <c r="E16" i="103"/>
  <c r="N15" i="103"/>
  <c r="E15" i="103"/>
  <c r="F15" i="103" s="1"/>
  <c r="H15" i="103" s="1"/>
  <c r="N14" i="103"/>
  <c r="F14" i="103"/>
  <c r="P14" i="103" s="1"/>
  <c r="E14" i="103"/>
  <c r="N13" i="103"/>
  <c r="E13" i="103"/>
  <c r="F13" i="103" s="1"/>
  <c r="N12" i="103"/>
  <c r="F12" i="103"/>
  <c r="P12" i="103" s="1"/>
  <c r="E12" i="103"/>
  <c r="N11" i="103"/>
  <c r="G11" i="103"/>
  <c r="E11" i="103"/>
  <c r="F11" i="103" s="1"/>
  <c r="H11" i="103" s="1"/>
  <c r="N63" i="102"/>
  <c r="F63" i="102"/>
  <c r="H63" i="102" s="1"/>
  <c r="E63" i="102"/>
  <c r="N62" i="102"/>
  <c r="E62" i="102"/>
  <c r="F62" i="102" s="1"/>
  <c r="N61" i="102"/>
  <c r="E61" i="102"/>
  <c r="F61" i="102" s="1"/>
  <c r="N60" i="102"/>
  <c r="E60" i="102"/>
  <c r="F60" i="102" s="1"/>
  <c r="N59" i="102"/>
  <c r="E59" i="102"/>
  <c r="F59" i="102" s="1"/>
  <c r="H59" i="102" s="1"/>
  <c r="N58" i="102"/>
  <c r="E58" i="102"/>
  <c r="F58" i="102" s="1"/>
  <c r="N57" i="102"/>
  <c r="E57" i="102"/>
  <c r="F57" i="102" s="1"/>
  <c r="N56" i="102"/>
  <c r="E56" i="102"/>
  <c r="F56" i="102" s="1"/>
  <c r="G56" i="102" s="1"/>
  <c r="N55" i="102"/>
  <c r="F55" i="102"/>
  <c r="H55" i="102" s="1"/>
  <c r="E55" i="102"/>
  <c r="N54" i="102"/>
  <c r="E54" i="102"/>
  <c r="F54" i="102" s="1"/>
  <c r="N53" i="102"/>
  <c r="E53" i="102"/>
  <c r="F53" i="102" s="1"/>
  <c r="P52" i="102"/>
  <c r="N52" i="102"/>
  <c r="H52" i="102"/>
  <c r="F52" i="102"/>
  <c r="E52" i="102"/>
  <c r="N51" i="102"/>
  <c r="E51" i="102"/>
  <c r="F51" i="102" s="1"/>
  <c r="H51" i="102" s="1"/>
  <c r="N50" i="102"/>
  <c r="E50" i="102"/>
  <c r="F50" i="102" s="1"/>
  <c r="N49" i="102"/>
  <c r="E49" i="102"/>
  <c r="F49" i="102" s="1"/>
  <c r="N48" i="102"/>
  <c r="E48" i="102"/>
  <c r="F48" i="102" s="1"/>
  <c r="G48" i="102" s="1"/>
  <c r="N47" i="102"/>
  <c r="F47" i="102"/>
  <c r="H47" i="102" s="1"/>
  <c r="E47" i="102"/>
  <c r="N46" i="102"/>
  <c r="E46" i="102"/>
  <c r="F46" i="102" s="1"/>
  <c r="N45" i="102"/>
  <c r="E45" i="102"/>
  <c r="F45" i="102" s="1"/>
  <c r="N44" i="102"/>
  <c r="F44" i="102"/>
  <c r="H44" i="102" s="1"/>
  <c r="E44" i="102"/>
  <c r="N43" i="102"/>
  <c r="E43" i="102"/>
  <c r="F43" i="102" s="1"/>
  <c r="H43" i="102" s="1"/>
  <c r="N42" i="102"/>
  <c r="E42" i="102"/>
  <c r="F42" i="102" s="1"/>
  <c r="N41" i="102"/>
  <c r="E41" i="102"/>
  <c r="F41" i="102" s="1"/>
  <c r="N40" i="102"/>
  <c r="G40" i="102"/>
  <c r="E40" i="102"/>
  <c r="F40" i="102" s="1"/>
  <c r="N39" i="102"/>
  <c r="F39" i="102"/>
  <c r="H39" i="102" s="1"/>
  <c r="E39" i="102"/>
  <c r="N38" i="102"/>
  <c r="E38" i="102"/>
  <c r="F38" i="102" s="1"/>
  <c r="N37" i="102"/>
  <c r="E37" i="102"/>
  <c r="F37" i="102" s="1"/>
  <c r="N36" i="102"/>
  <c r="F36" i="102"/>
  <c r="H36" i="102" s="1"/>
  <c r="E36" i="102"/>
  <c r="N35" i="102"/>
  <c r="E35" i="102"/>
  <c r="F35" i="102" s="1"/>
  <c r="H35" i="102" s="1"/>
  <c r="N34" i="102"/>
  <c r="E34" i="102"/>
  <c r="F34" i="102" s="1"/>
  <c r="N33" i="102"/>
  <c r="E33" i="102"/>
  <c r="F33" i="102" s="1"/>
  <c r="N32" i="102"/>
  <c r="E32" i="102"/>
  <c r="F32" i="102" s="1"/>
  <c r="N31" i="102"/>
  <c r="F31" i="102"/>
  <c r="H31" i="102" s="1"/>
  <c r="E31" i="102"/>
  <c r="N30" i="102"/>
  <c r="E30" i="102"/>
  <c r="F30" i="102" s="1"/>
  <c r="N29" i="102"/>
  <c r="E29" i="102"/>
  <c r="F29" i="102" s="1"/>
  <c r="P28" i="102"/>
  <c r="N28" i="102"/>
  <c r="H28" i="102"/>
  <c r="F28" i="102"/>
  <c r="E28" i="102"/>
  <c r="N27" i="102"/>
  <c r="E27" i="102"/>
  <c r="F27" i="102" s="1"/>
  <c r="H27" i="102" s="1"/>
  <c r="N26" i="102"/>
  <c r="E26" i="102"/>
  <c r="F26" i="102" s="1"/>
  <c r="N25" i="102"/>
  <c r="E25" i="102"/>
  <c r="F25" i="102" s="1"/>
  <c r="N24" i="102"/>
  <c r="E24" i="102"/>
  <c r="F24" i="102" s="1"/>
  <c r="N23" i="102"/>
  <c r="F23" i="102"/>
  <c r="H23" i="102" s="1"/>
  <c r="E23" i="102"/>
  <c r="N22" i="102"/>
  <c r="E22" i="102"/>
  <c r="F22" i="102" s="1"/>
  <c r="N21" i="102"/>
  <c r="E21" i="102"/>
  <c r="F21" i="102" s="1"/>
  <c r="N20" i="102"/>
  <c r="H20" i="102"/>
  <c r="F20" i="102"/>
  <c r="E20" i="102"/>
  <c r="N19" i="102"/>
  <c r="E19" i="102"/>
  <c r="F19" i="102" s="1"/>
  <c r="H19" i="102" s="1"/>
  <c r="N18" i="102"/>
  <c r="E18" i="102"/>
  <c r="F18" i="102" s="1"/>
  <c r="N17" i="102"/>
  <c r="E17" i="102"/>
  <c r="F17" i="102" s="1"/>
  <c r="N16" i="102"/>
  <c r="F16" i="102"/>
  <c r="E16" i="102"/>
  <c r="N15" i="102"/>
  <c r="E15" i="102"/>
  <c r="F15" i="102" s="1"/>
  <c r="H15" i="102" s="1"/>
  <c r="N14" i="102"/>
  <c r="E14" i="102"/>
  <c r="F14" i="102" s="1"/>
  <c r="N13" i="102"/>
  <c r="E13" i="102"/>
  <c r="F13" i="102" s="1"/>
  <c r="N12" i="102"/>
  <c r="E12" i="102"/>
  <c r="F12" i="102" s="1"/>
  <c r="N11" i="102"/>
  <c r="F11" i="102"/>
  <c r="H11" i="102" s="1"/>
  <c r="E11" i="102"/>
  <c r="N63" i="101"/>
  <c r="E63" i="101"/>
  <c r="F63" i="101" s="1"/>
  <c r="H63" i="101" s="1"/>
  <c r="N62" i="101"/>
  <c r="F62" i="101"/>
  <c r="P62" i="101" s="1"/>
  <c r="E62" i="101"/>
  <c r="N61" i="101"/>
  <c r="E61" i="101"/>
  <c r="F61" i="101" s="1"/>
  <c r="N60" i="101"/>
  <c r="E60" i="101"/>
  <c r="F60" i="101" s="1"/>
  <c r="P59" i="101"/>
  <c r="N59" i="101"/>
  <c r="G59" i="101"/>
  <c r="E59" i="101"/>
  <c r="F59" i="101" s="1"/>
  <c r="H59" i="101" s="1"/>
  <c r="N58" i="101"/>
  <c r="F58" i="101"/>
  <c r="P58" i="101" s="1"/>
  <c r="E58" i="101"/>
  <c r="N57" i="101"/>
  <c r="E57" i="101"/>
  <c r="F57" i="101" s="1"/>
  <c r="N56" i="101"/>
  <c r="F56" i="101"/>
  <c r="E56" i="101"/>
  <c r="N55" i="101"/>
  <c r="G55" i="101"/>
  <c r="E55" i="101"/>
  <c r="F55" i="101" s="1"/>
  <c r="H55" i="101" s="1"/>
  <c r="N54" i="101"/>
  <c r="F54" i="101"/>
  <c r="P54" i="101" s="1"/>
  <c r="E54" i="101"/>
  <c r="N53" i="101"/>
  <c r="E53" i="101"/>
  <c r="F53" i="101" s="1"/>
  <c r="N52" i="101"/>
  <c r="E52" i="101"/>
  <c r="F52" i="101" s="1"/>
  <c r="N51" i="101"/>
  <c r="E51" i="101"/>
  <c r="F51" i="101" s="1"/>
  <c r="N50" i="101"/>
  <c r="E50" i="101"/>
  <c r="F50" i="101" s="1"/>
  <c r="P50" i="101" s="1"/>
  <c r="N49" i="101"/>
  <c r="E49" i="101"/>
  <c r="F49" i="101" s="1"/>
  <c r="N48" i="101"/>
  <c r="H48" i="101"/>
  <c r="E48" i="101"/>
  <c r="F48" i="101" s="1"/>
  <c r="I48" i="101" s="1"/>
  <c r="N47" i="101"/>
  <c r="E47" i="101"/>
  <c r="F47" i="101" s="1"/>
  <c r="N46" i="101"/>
  <c r="F46" i="101"/>
  <c r="P46" i="101" s="1"/>
  <c r="E46" i="101"/>
  <c r="N45" i="101"/>
  <c r="E45" i="101"/>
  <c r="F45" i="101" s="1"/>
  <c r="N44" i="101"/>
  <c r="F44" i="101"/>
  <c r="E44" i="101"/>
  <c r="N43" i="101"/>
  <c r="E43" i="101"/>
  <c r="F43" i="101" s="1"/>
  <c r="N42" i="101"/>
  <c r="E42" i="101"/>
  <c r="F42" i="101" s="1"/>
  <c r="P42" i="101" s="1"/>
  <c r="N41" i="101"/>
  <c r="E41" i="101"/>
  <c r="F41" i="101" s="1"/>
  <c r="N40" i="101"/>
  <c r="E40" i="101"/>
  <c r="F40" i="101" s="1"/>
  <c r="I40" i="101" s="1"/>
  <c r="N39" i="101"/>
  <c r="E39" i="101"/>
  <c r="F39" i="101" s="1"/>
  <c r="N38" i="101"/>
  <c r="F38" i="101"/>
  <c r="P38" i="101" s="1"/>
  <c r="E38" i="101"/>
  <c r="N37" i="101"/>
  <c r="E37" i="101"/>
  <c r="F37" i="101" s="1"/>
  <c r="N36" i="101"/>
  <c r="F36" i="101"/>
  <c r="E36" i="101"/>
  <c r="N35" i="101"/>
  <c r="E35" i="101"/>
  <c r="F35" i="101" s="1"/>
  <c r="N34" i="101"/>
  <c r="E34" i="101"/>
  <c r="F34" i="101" s="1"/>
  <c r="P34" i="101" s="1"/>
  <c r="N33" i="101"/>
  <c r="E33" i="101"/>
  <c r="F33" i="101" s="1"/>
  <c r="N32" i="101"/>
  <c r="E32" i="101"/>
  <c r="F32" i="101" s="1"/>
  <c r="I32" i="101" s="1"/>
  <c r="N31" i="101"/>
  <c r="E31" i="101"/>
  <c r="F31" i="101" s="1"/>
  <c r="N30" i="101"/>
  <c r="F30" i="101"/>
  <c r="P30" i="101" s="1"/>
  <c r="E30" i="101"/>
  <c r="N29" i="101"/>
  <c r="E29" i="101"/>
  <c r="F29" i="101" s="1"/>
  <c r="N28" i="101"/>
  <c r="F28" i="101"/>
  <c r="E28" i="101"/>
  <c r="N27" i="101"/>
  <c r="E27" i="101"/>
  <c r="F27" i="101" s="1"/>
  <c r="N26" i="101"/>
  <c r="E26" i="101"/>
  <c r="F26" i="101" s="1"/>
  <c r="N25" i="101"/>
  <c r="E25" i="101"/>
  <c r="F25" i="101" s="1"/>
  <c r="N24" i="101"/>
  <c r="E24" i="101"/>
  <c r="F24" i="101" s="1"/>
  <c r="I24" i="101" s="1"/>
  <c r="N23" i="101"/>
  <c r="E23" i="101"/>
  <c r="F23" i="101" s="1"/>
  <c r="N22" i="101"/>
  <c r="F22" i="101"/>
  <c r="P22" i="101" s="1"/>
  <c r="E22" i="101"/>
  <c r="N21" i="101"/>
  <c r="E21" i="101"/>
  <c r="F21" i="101" s="1"/>
  <c r="N20" i="101"/>
  <c r="F20" i="101"/>
  <c r="E20" i="101"/>
  <c r="N19" i="101"/>
  <c r="E19" i="101"/>
  <c r="F19" i="101" s="1"/>
  <c r="N18" i="101"/>
  <c r="E18" i="101"/>
  <c r="F18" i="101" s="1"/>
  <c r="P18" i="101" s="1"/>
  <c r="N17" i="101"/>
  <c r="E17" i="101"/>
  <c r="F17" i="101" s="1"/>
  <c r="N16" i="101"/>
  <c r="H16" i="101"/>
  <c r="E16" i="101"/>
  <c r="F16" i="101" s="1"/>
  <c r="I16" i="101" s="1"/>
  <c r="N15" i="101"/>
  <c r="E15" i="101"/>
  <c r="F15" i="101" s="1"/>
  <c r="N14" i="101"/>
  <c r="F14" i="101"/>
  <c r="P14" i="101" s="1"/>
  <c r="E14" i="101"/>
  <c r="N13" i="101"/>
  <c r="E13" i="101"/>
  <c r="F13" i="101" s="1"/>
  <c r="N12" i="101"/>
  <c r="F12" i="101"/>
  <c r="E12" i="101"/>
  <c r="N11" i="101"/>
  <c r="E11" i="101"/>
  <c r="F11" i="101" s="1"/>
  <c r="N63" i="100"/>
  <c r="E63" i="100"/>
  <c r="F63" i="100" s="1"/>
  <c r="N62" i="100"/>
  <c r="E62" i="100"/>
  <c r="F62" i="100" s="1"/>
  <c r="N61" i="100"/>
  <c r="E61" i="100"/>
  <c r="F61" i="100" s="1"/>
  <c r="N60" i="100"/>
  <c r="E60" i="100"/>
  <c r="F60" i="100" s="1"/>
  <c r="I60" i="100" s="1"/>
  <c r="N59" i="100"/>
  <c r="E59" i="100"/>
  <c r="F59" i="100" s="1"/>
  <c r="N58" i="100"/>
  <c r="E58" i="100"/>
  <c r="F58" i="100" s="1"/>
  <c r="N57" i="100"/>
  <c r="E57" i="100"/>
  <c r="F57" i="100" s="1"/>
  <c r="N56" i="100"/>
  <c r="F56" i="100"/>
  <c r="I56" i="100" s="1"/>
  <c r="E56" i="100"/>
  <c r="N55" i="100"/>
  <c r="E55" i="100"/>
  <c r="F55" i="100" s="1"/>
  <c r="N54" i="100"/>
  <c r="F54" i="100"/>
  <c r="E54" i="100"/>
  <c r="N53" i="100"/>
  <c r="E53" i="100"/>
  <c r="F53" i="100" s="1"/>
  <c r="H53" i="100" s="1"/>
  <c r="N52" i="100"/>
  <c r="F52" i="100"/>
  <c r="I52" i="100" s="1"/>
  <c r="E52" i="100"/>
  <c r="N51" i="100"/>
  <c r="E51" i="100"/>
  <c r="F51" i="100" s="1"/>
  <c r="N50" i="100"/>
  <c r="F50" i="100"/>
  <c r="E50" i="100"/>
  <c r="N49" i="100"/>
  <c r="E49" i="100"/>
  <c r="F49" i="100" s="1"/>
  <c r="N48" i="100"/>
  <c r="E48" i="100"/>
  <c r="F48" i="100" s="1"/>
  <c r="I48" i="100" s="1"/>
  <c r="N47" i="100"/>
  <c r="E47" i="100"/>
  <c r="F47" i="100" s="1"/>
  <c r="N46" i="100"/>
  <c r="H46" i="100"/>
  <c r="E46" i="100"/>
  <c r="F46" i="100" s="1"/>
  <c r="P46" i="100" s="1"/>
  <c r="N45" i="100"/>
  <c r="E45" i="100"/>
  <c r="F45" i="100" s="1"/>
  <c r="N44" i="100"/>
  <c r="F44" i="100"/>
  <c r="I44" i="100" s="1"/>
  <c r="E44" i="100"/>
  <c r="N43" i="100"/>
  <c r="E43" i="100"/>
  <c r="F43" i="100" s="1"/>
  <c r="N42" i="100"/>
  <c r="F42" i="100"/>
  <c r="E42" i="100"/>
  <c r="N41" i="100"/>
  <c r="E41" i="100"/>
  <c r="F41" i="100" s="1"/>
  <c r="N40" i="100"/>
  <c r="E40" i="100"/>
  <c r="F40" i="100" s="1"/>
  <c r="I40" i="100" s="1"/>
  <c r="N39" i="100"/>
  <c r="E39" i="100"/>
  <c r="F39" i="100" s="1"/>
  <c r="N38" i="100"/>
  <c r="E38" i="100"/>
  <c r="F38" i="100" s="1"/>
  <c r="P38" i="100" s="1"/>
  <c r="N37" i="100"/>
  <c r="F37" i="100"/>
  <c r="E37" i="100"/>
  <c r="N36" i="100"/>
  <c r="E36" i="100"/>
  <c r="F36" i="100" s="1"/>
  <c r="I36" i="100" s="1"/>
  <c r="N35" i="100"/>
  <c r="E35" i="100"/>
  <c r="F35" i="100" s="1"/>
  <c r="N34" i="100"/>
  <c r="E34" i="100"/>
  <c r="F34" i="100" s="1"/>
  <c r="P34" i="100" s="1"/>
  <c r="N33" i="100"/>
  <c r="F33" i="100"/>
  <c r="E33" i="100"/>
  <c r="N32" i="100"/>
  <c r="E32" i="100"/>
  <c r="F32" i="100" s="1"/>
  <c r="I32" i="100" s="1"/>
  <c r="N31" i="100"/>
  <c r="E31" i="100"/>
  <c r="F31" i="100" s="1"/>
  <c r="N30" i="100"/>
  <c r="E30" i="100"/>
  <c r="F30" i="100" s="1"/>
  <c r="P30" i="100" s="1"/>
  <c r="N29" i="100"/>
  <c r="F29" i="100"/>
  <c r="E29" i="100"/>
  <c r="N28" i="100"/>
  <c r="E28" i="100"/>
  <c r="F28" i="100" s="1"/>
  <c r="I28" i="100" s="1"/>
  <c r="N27" i="100"/>
  <c r="E27" i="100"/>
  <c r="F27" i="100" s="1"/>
  <c r="N26" i="100"/>
  <c r="H26" i="100"/>
  <c r="E26" i="100"/>
  <c r="F26" i="100" s="1"/>
  <c r="P26" i="100" s="1"/>
  <c r="N25" i="100"/>
  <c r="F25" i="100"/>
  <c r="E25" i="100"/>
  <c r="N24" i="100"/>
  <c r="E24" i="100"/>
  <c r="F24" i="100" s="1"/>
  <c r="I24" i="100" s="1"/>
  <c r="N23" i="100"/>
  <c r="E23" i="100"/>
  <c r="F23" i="100" s="1"/>
  <c r="N22" i="100"/>
  <c r="E22" i="100"/>
  <c r="F22" i="100" s="1"/>
  <c r="P22" i="100" s="1"/>
  <c r="N21" i="100"/>
  <c r="F21" i="100"/>
  <c r="E21" i="100"/>
  <c r="N20" i="100"/>
  <c r="E20" i="100"/>
  <c r="F20" i="100" s="1"/>
  <c r="I20" i="100" s="1"/>
  <c r="N19" i="100"/>
  <c r="E19" i="100"/>
  <c r="F19" i="100" s="1"/>
  <c r="N18" i="100"/>
  <c r="E18" i="100"/>
  <c r="F18" i="100" s="1"/>
  <c r="P18" i="100" s="1"/>
  <c r="N17" i="100"/>
  <c r="E17" i="100"/>
  <c r="F17" i="100" s="1"/>
  <c r="N16" i="100"/>
  <c r="F16" i="100"/>
  <c r="I16" i="100" s="1"/>
  <c r="E16" i="100"/>
  <c r="N15" i="100"/>
  <c r="E15" i="100"/>
  <c r="F15" i="100" s="1"/>
  <c r="N14" i="100"/>
  <c r="F14" i="100"/>
  <c r="E14" i="100"/>
  <c r="N13" i="100"/>
  <c r="E13" i="100"/>
  <c r="F13" i="100" s="1"/>
  <c r="H13" i="100" s="1"/>
  <c r="N12" i="100"/>
  <c r="F12" i="100"/>
  <c r="I12" i="100" s="1"/>
  <c r="E12" i="100"/>
  <c r="N11" i="100"/>
  <c r="E11" i="100"/>
  <c r="F11" i="100" s="1"/>
  <c r="N63" i="99"/>
  <c r="G63" i="99"/>
  <c r="E63" i="99"/>
  <c r="F63" i="99" s="1"/>
  <c r="H63" i="99" s="1"/>
  <c r="N62" i="99"/>
  <c r="F62" i="99"/>
  <c r="P62" i="99" s="1"/>
  <c r="E62" i="99"/>
  <c r="N61" i="99"/>
  <c r="E61" i="99"/>
  <c r="F61" i="99" s="1"/>
  <c r="N60" i="99"/>
  <c r="E60" i="99"/>
  <c r="F60" i="99" s="1"/>
  <c r="N59" i="99"/>
  <c r="E59" i="99"/>
  <c r="F59" i="99" s="1"/>
  <c r="H59" i="99" s="1"/>
  <c r="N58" i="99"/>
  <c r="F58" i="99"/>
  <c r="P58" i="99" s="1"/>
  <c r="E58" i="99"/>
  <c r="N57" i="99"/>
  <c r="E57" i="99"/>
  <c r="F57" i="99" s="1"/>
  <c r="N56" i="99"/>
  <c r="E56" i="99"/>
  <c r="F56" i="99" s="1"/>
  <c r="P55" i="99"/>
  <c r="N55" i="99"/>
  <c r="E55" i="99"/>
  <c r="F55" i="99" s="1"/>
  <c r="H55" i="99" s="1"/>
  <c r="N54" i="99"/>
  <c r="F54" i="99"/>
  <c r="P54" i="99" s="1"/>
  <c r="E54" i="99"/>
  <c r="N53" i="99"/>
  <c r="E53" i="99"/>
  <c r="F53" i="99" s="1"/>
  <c r="N52" i="99"/>
  <c r="E52" i="99"/>
  <c r="F52" i="99" s="1"/>
  <c r="N51" i="99"/>
  <c r="E51" i="99"/>
  <c r="F51" i="99" s="1"/>
  <c r="H51" i="99" s="1"/>
  <c r="N50" i="99"/>
  <c r="F50" i="99"/>
  <c r="P50" i="99" s="1"/>
  <c r="E50" i="99"/>
  <c r="N49" i="99"/>
  <c r="E49" i="99"/>
  <c r="F49" i="99" s="1"/>
  <c r="N48" i="99"/>
  <c r="F48" i="99"/>
  <c r="P48" i="99" s="1"/>
  <c r="E48" i="99"/>
  <c r="N47" i="99"/>
  <c r="E47" i="99"/>
  <c r="F47" i="99" s="1"/>
  <c r="H47" i="99" s="1"/>
  <c r="N46" i="99"/>
  <c r="F46" i="99"/>
  <c r="P46" i="99" s="1"/>
  <c r="E46" i="99"/>
  <c r="N45" i="99"/>
  <c r="E45" i="99"/>
  <c r="F45" i="99" s="1"/>
  <c r="N44" i="99"/>
  <c r="E44" i="99"/>
  <c r="F44" i="99" s="1"/>
  <c r="N43" i="99"/>
  <c r="E43" i="99"/>
  <c r="F43" i="99" s="1"/>
  <c r="H43" i="99" s="1"/>
  <c r="N42" i="99"/>
  <c r="F42" i="99"/>
  <c r="P42" i="99" s="1"/>
  <c r="E42" i="99"/>
  <c r="N41" i="99"/>
  <c r="E41" i="99"/>
  <c r="F41" i="99" s="1"/>
  <c r="N40" i="99"/>
  <c r="E40" i="99"/>
  <c r="F40" i="99" s="1"/>
  <c r="P39" i="99"/>
  <c r="N39" i="99"/>
  <c r="G39" i="99"/>
  <c r="E39" i="99"/>
  <c r="F39" i="99" s="1"/>
  <c r="H39" i="99" s="1"/>
  <c r="N38" i="99"/>
  <c r="F38" i="99"/>
  <c r="P38" i="99" s="1"/>
  <c r="E38" i="99"/>
  <c r="N37" i="99"/>
  <c r="E37" i="99"/>
  <c r="F37" i="99" s="1"/>
  <c r="N36" i="99"/>
  <c r="E36" i="99"/>
  <c r="F36" i="99" s="1"/>
  <c r="N35" i="99"/>
  <c r="G35" i="99"/>
  <c r="E35" i="99"/>
  <c r="F35" i="99" s="1"/>
  <c r="H35" i="99" s="1"/>
  <c r="N34" i="99"/>
  <c r="F34" i="99"/>
  <c r="P34" i="99" s="1"/>
  <c r="E34" i="99"/>
  <c r="N33" i="99"/>
  <c r="E33" i="99"/>
  <c r="F33" i="99" s="1"/>
  <c r="N32" i="99"/>
  <c r="E32" i="99"/>
  <c r="F32" i="99" s="1"/>
  <c r="N31" i="99"/>
  <c r="E31" i="99"/>
  <c r="F31" i="99" s="1"/>
  <c r="H31" i="99" s="1"/>
  <c r="N30" i="99"/>
  <c r="F30" i="99"/>
  <c r="P30" i="99" s="1"/>
  <c r="E30" i="99"/>
  <c r="N29" i="99"/>
  <c r="E29" i="99"/>
  <c r="F29" i="99" s="1"/>
  <c r="N28" i="99"/>
  <c r="E28" i="99"/>
  <c r="F28" i="99" s="1"/>
  <c r="P27" i="99"/>
  <c r="N27" i="99"/>
  <c r="E27" i="99"/>
  <c r="F27" i="99" s="1"/>
  <c r="H27" i="99" s="1"/>
  <c r="N26" i="99"/>
  <c r="F26" i="99"/>
  <c r="P26" i="99" s="1"/>
  <c r="E26" i="99"/>
  <c r="N25" i="99"/>
  <c r="E25" i="99"/>
  <c r="F25" i="99" s="1"/>
  <c r="N24" i="99"/>
  <c r="E24" i="99"/>
  <c r="F24" i="99" s="1"/>
  <c r="N23" i="99"/>
  <c r="E23" i="99"/>
  <c r="F23" i="99" s="1"/>
  <c r="H23" i="99" s="1"/>
  <c r="N22" i="99"/>
  <c r="F22" i="99"/>
  <c r="P22" i="99" s="1"/>
  <c r="E22" i="99"/>
  <c r="N21" i="99"/>
  <c r="E21" i="99"/>
  <c r="F21" i="99" s="1"/>
  <c r="N20" i="99"/>
  <c r="E20" i="99"/>
  <c r="F20" i="99" s="1"/>
  <c r="P19" i="99"/>
  <c r="N19" i="99"/>
  <c r="G19" i="99"/>
  <c r="E19" i="99"/>
  <c r="F19" i="99" s="1"/>
  <c r="H19" i="99" s="1"/>
  <c r="N18" i="99"/>
  <c r="F18" i="99"/>
  <c r="P18" i="99" s="1"/>
  <c r="E18" i="99"/>
  <c r="N17" i="99"/>
  <c r="E17" i="99"/>
  <c r="F17" i="99" s="1"/>
  <c r="P16" i="99"/>
  <c r="N16" i="99"/>
  <c r="H16" i="99"/>
  <c r="F16" i="99"/>
  <c r="E16" i="99"/>
  <c r="N15" i="99"/>
  <c r="E15" i="99"/>
  <c r="F15" i="99" s="1"/>
  <c r="H15" i="99" s="1"/>
  <c r="N14" i="99"/>
  <c r="F14" i="99"/>
  <c r="P14" i="99" s="1"/>
  <c r="E14" i="99"/>
  <c r="N13" i="99"/>
  <c r="E13" i="99"/>
  <c r="F13" i="99" s="1"/>
  <c r="N12" i="99"/>
  <c r="F12" i="99"/>
  <c r="P12" i="99" s="1"/>
  <c r="E12" i="99"/>
  <c r="N11" i="99"/>
  <c r="G11" i="99"/>
  <c r="E11" i="99"/>
  <c r="F11" i="99" s="1"/>
  <c r="H11" i="99" s="1"/>
  <c r="N63" i="98"/>
  <c r="F63" i="98"/>
  <c r="E63" i="98"/>
  <c r="N62" i="98"/>
  <c r="E62" i="98"/>
  <c r="F62" i="98" s="1"/>
  <c r="N61" i="98"/>
  <c r="E61" i="98"/>
  <c r="F61" i="98" s="1"/>
  <c r="N60" i="98"/>
  <c r="E60" i="98"/>
  <c r="F60" i="98" s="1"/>
  <c r="N59" i="98"/>
  <c r="F59" i="98"/>
  <c r="E59" i="98"/>
  <c r="N58" i="98"/>
  <c r="E58" i="98"/>
  <c r="F58" i="98" s="1"/>
  <c r="P58" i="98" s="1"/>
  <c r="N57" i="98"/>
  <c r="E57" i="98"/>
  <c r="F57" i="98" s="1"/>
  <c r="N56" i="98"/>
  <c r="E56" i="98"/>
  <c r="F56" i="98" s="1"/>
  <c r="N55" i="98"/>
  <c r="F55" i="98"/>
  <c r="E55" i="98"/>
  <c r="N54" i="98"/>
  <c r="E54" i="98"/>
  <c r="F54" i="98" s="1"/>
  <c r="P54" i="98" s="1"/>
  <c r="N53" i="98"/>
  <c r="E53" i="98"/>
  <c r="F53" i="98" s="1"/>
  <c r="N52" i="98"/>
  <c r="E52" i="98"/>
  <c r="F52" i="98" s="1"/>
  <c r="N51" i="98"/>
  <c r="F51" i="98"/>
  <c r="E51" i="98"/>
  <c r="N50" i="98"/>
  <c r="E50" i="98"/>
  <c r="F50" i="98" s="1"/>
  <c r="N49" i="98"/>
  <c r="E49" i="98"/>
  <c r="F49" i="98" s="1"/>
  <c r="N48" i="98"/>
  <c r="G48" i="98"/>
  <c r="E48" i="98"/>
  <c r="F48" i="98" s="1"/>
  <c r="N47" i="98"/>
  <c r="F47" i="98"/>
  <c r="E47" i="98"/>
  <c r="N46" i="98"/>
  <c r="E46" i="98"/>
  <c r="F46" i="98" s="1"/>
  <c r="P46" i="98" s="1"/>
  <c r="N45" i="98"/>
  <c r="E45" i="98"/>
  <c r="F45" i="98" s="1"/>
  <c r="N44" i="98"/>
  <c r="E44" i="98"/>
  <c r="F44" i="98" s="1"/>
  <c r="N43" i="98"/>
  <c r="F43" i="98"/>
  <c r="E43" i="98"/>
  <c r="N42" i="98"/>
  <c r="E42" i="98"/>
  <c r="F42" i="98" s="1"/>
  <c r="P42" i="98" s="1"/>
  <c r="N41" i="98"/>
  <c r="E41" i="98"/>
  <c r="F41" i="98" s="1"/>
  <c r="N40" i="98"/>
  <c r="E40" i="98"/>
  <c r="F40" i="98" s="1"/>
  <c r="N39" i="98"/>
  <c r="F39" i="98"/>
  <c r="E39" i="98"/>
  <c r="N38" i="98"/>
  <c r="E38" i="98"/>
  <c r="F38" i="98" s="1"/>
  <c r="N37" i="98"/>
  <c r="E37" i="98"/>
  <c r="F37" i="98" s="1"/>
  <c r="N36" i="98"/>
  <c r="E36" i="98"/>
  <c r="F36" i="98" s="1"/>
  <c r="N35" i="98"/>
  <c r="F35" i="98"/>
  <c r="E35" i="98"/>
  <c r="N34" i="98"/>
  <c r="E34" i="98"/>
  <c r="F34" i="98" s="1"/>
  <c r="N33" i="98"/>
  <c r="E33" i="98"/>
  <c r="F33" i="98" s="1"/>
  <c r="N32" i="98"/>
  <c r="E32" i="98"/>
  <c r="F32" i="98" s="1"/>
  <c r="N31" i="98"/>
  <c r="F31" i="98"/>
  <c r="E31" i="98"/>
  <c r="N30" i="98"/>
  <c r="E30" i="98"/>
  <c r="F30" i="98" s="1"/>
  <c r="P30" i="98" s="1"/>
  <c r="N29" i="98"/>
  <c r="E29" i="98"/>
  <c r="F29" i="98" s="1"/>
  <c r="N28" i="98"/>
  <c r="G28" i="98"/>
  <c r="E28" i="98"/>
  <c r="F28" i="98" s="1"/>
  <c r="N27" i="98"/>
  <c r="F27" i="98"/>
  <c r="E27" i="98"/>
  <c r="N26" i="98"/>
  <c r="E26" i="98"/>
  <c r="F26" i="98" s="1"/>
  <c r="P26" i="98" s="1"/>
  <c r="N25" i="98"/>
  <c r="E25" i="98"/>
  <c r="F25" i="98" s="1"/>
  <c r="N24" i="98"/>
  <c r="E24" i="98"/>
  <c r="F24" i="98" s="1"/>
  <c r="N23" i="98"/>
  <c r="F23" i="98"/>
  <c r="E23" i="98"/>
  <c r="N22" i="98"/>
  <c r="E22" i="98"/>
  <c r="F22" i="98" s="1"/>
  <c r="P22" i="98" s="1"/>
  <c r="N21" i="98"/>
  <c r="E21" i="98"/>
  <c r="F21" i="98" s="1"/>
  <c r="N20" i="98"/>
  <c r="E20" i="98"/>
  <c r="F20" i="98" s="1"/>
  <c r="N19" i="98"/>
  <c r="F19" i="98"/>
  <c r="E19" i="98"/>
  <c r="N18" i="98"/>
  <c r="E18" i="98"/>
  <c r="F18" i="98" s="1"/>
  <c r="N17" i="98"/>
  <c r="E17" i="98"/>
  <c r="F17" i="98" s="1"/>
  <c r="N16" i="98"/>
  <c r="E16" i="98"/>
  <c r="F16" i="98" s="1"/>
  <c r="N15" i="98"/>
  <c r="F15" i="98"/>
  <c r="E15" i="98"/>
  <c r="N14" i="98"/>
  <c r="E14" i="98"/>
  <c r="F14" i="98" s="1"/>
  <c r="N13" i="98"/>
  <c r="E13" i="98"/>
  <c r="F13" i="98" s="1"/>
  <c r="N12" i="98"/>
  <c r="E12" i="98"/>
  <c r="F12" i="98" s="1"/>
  <c r="N11" i="98"/>
  <c r="F11" i="98"/>
  <c r="H11" i="98" s="1"/>
  <c r="E11" i="98"/>
  <c r="N63" i="96"/>
  <c r="E63" i="96"/>
  <c r="F63" i="96" s="1"/>
  <c r="N62" i="96"/>
  <c r="F62" i="96"/>
  <c r="P62" i="96" s="1"/>
  <c r="E62" i="96"/>
  <c r="N61" i="96"/>
  <c r="G61" i="96"/>
  <c r="E61" i="96"/>
  <c r="F61" i="96" s="1"/>
  <c r="H61" i="96" s="1"/>
  <c r="N60" i="96"/>
  <c r="F60" i="96"/>
  <c r="P60" i="96" s="1"/>
  <c r="E60" i="96"/>
  <c r="N59" i="96"/>
  <c r="E59" i="96"/>
  <c r="F59" i="96" s="1"/>
  <c r="N58" i="96"/>
  <c r="F58" i="96"/>
  <c r="P58" i="96" s="1"/>
  <c r="E58" i="96"/>
  <c r="P57" i="96"/>
  <c r="N57" i="96"/>
  <c r="E57" i="96"/>
  <c r="F57" i="96" s="1"/>
  <c r="H57" i="96" s="1"/>
  <c r="N56" i="96"/>
  <c r="F56" i="96"/>
  <c r="P56" i="96" s="1"/>
  <c r="E56" i="96"/>
  <c r="N55" i="96"/>
  <c r="E55" i="96"/>
  <c r="F55" i="96" s="1"/>
  <c r="N54" i="96"/>
  <c r="F54" i="96"/>
  <c r="E54" i="96"/>
  <c r="P53" i="96"/>
  <c r="N53" i="96"/>
  <c r="G53" i="96"/>
  <c r="E53" i="96"/>
  <c r="F53" i="96" s="1"/>
  <c r="H53" i="96" s="1"/>
  <c r="N52" i="96"/>
  <c r="F52" i="96"/>
  <c r="P52" i="96" s="1"/>
  <c r="E52" i="96"/>
  <c r="N51" i="96"/>
  <c r="E51" i="96"/>
  <c r="F51" i="96" s="1"/>
  <c r="P50" i="96"/>
  <c r="N50" i="96"/>
  <c r="H50" i="96"/>
  <c r="F50" i="96"/>
  <c r="E50" i="96"/>
  <c r="N49" i="96"/>
  <c r="E49" i="96"/>
  <c r="F49" i="96" s="1"/>
  <c r="H49" i="96" s="1"/>
  <c r="N48" i="96"/>
  <c r="F48" i="96"/>
  <c r="P48" i="96" s="1"/>
  <c r="E48" i="96"/>
  <c r="N47" i="96"/>
  <c r="E47" i="96"/>
  <c r="F47" i="96" s="1"/>
  <c r="N46" i="96"/>
  <c r="F46" i="96"/>
  <c r="P46" i="96" s="1"/>
  <c r="E46" i="96"/>
  <c r="N45" i="96"/>
  <c r="G45" i="96"/>
  <c r="E45" i="96"/>
  <c r="F45" i="96" s="1"/>
  <c r="H45" i="96" s="1"/>
  <c r="N44" i="96"/>
  <c r="F44" i="96"/>
  <c r="P44" i="96" s="1"/>
  <c r="E44" i="96"/>
  <c r="N43" i="96"/>
  <c r="E43" i="96"/>
  <c r="F43" i="96" s="1"/>
  <c r="N42" i="96"/>
  <c r="F42" i="96"/>
  <c r="P42" i="96" s="1"/>
  <c r="E42" i="96"/>
  <c r="P41" i="96"/>
  <c r="N41" i="96"/>
  <c r="E41" i="96"/>
  <c r="F41" i="96" s="1"/>
  <c r="H41" i="96" s="1"/>
  <c r="N40" i="96"/>
  <c r="F40" i="96"/>
  <c r="P40" i="96" s="1"/>
  <c r="E40" i="96"/>
  <c r="N39" i="96"/>
  <c r="E39" i="96"/>
  <c r="F39" i="96" s="1"/>
  <c r="N38" i="96"/>
  <c r="F38" i="96"/>
  <c r="E38" i="96"/>
  <c r="P37" i="96"/>
  <c r="N37" i="96"/>
  <c r="G37" i="96"/>
  <c r="E37" i="96"/>
  <c r="F37" i="96" s="1"/>
  <c r="H37" i="96" s="1"/>
  <c r="N36" i="96"/>
  <c r="F36" i="96"/>
  <c r="P36" i="96" s="1"/>
  <c r="E36" i="96"/>
  <c r="N35" i="96"/>
  <c r="E35" i="96"/>
  <c r="F35" i="96" s="1"/>
  <c r="N34" i="96"/>
  <c r="E34" i="96"/>
  <c r="F34" i="96" s="1"/>
  <c r="N33" i="96"/>
  <c r="E33" i="96"/>
  <c r="F33" i="96" s="1"/>
  <c r="H33" i="96" s="1"/>
  <c r="N32" i="96"/>
  <c r="F32" i="96"/>
  <c r="P32" i="96" s="1"/>
  <c r="E32" i="96"/>
  <c r="N31" i="96"/>
  <c r="E31" i="96"/>
  <c r="F31" i="96" s="1"/>
  <c r="N30" i="96"/>
  <c r="H30" i="96"/>
  <c r="F30" i="96"/>
  <c r="E30" i="96"/>
  <c r="P29" i="96"/>
  <c r="N29" i="96"/>
  <c r="G29" i="96"/>
  <c r="E29" i="96"/>
  <c r="F29" i="96" s="1"/>
  <c r="H29" i="96" s="1"/>
  <c r="N28" i="96"/>
  <c r="F28" i="96"/>
  <c r="P28" i="96" s="1"/>
  <c r="E28" i="96"/>
  <c r="N27" i="96"/>
  <c r="E27" i="96"/>
  <c r="F27" i="96" s="1"/>
  <c r="N26" i="96"/>
  <c r="E26" i="96"/>
  <c r="F26" i="96" s="1"/>
  <c r="N25" i="96"/>
  <c r="G25" i="96"/>
  <c r="E25" i="96"/>
  <c r="F25" i="96" s="1"/>
  <c r="H25" i="96" s="1"/>
  <c r="N24" i="96"/>
  <c r="F24" i="96"/>
  <c r="P24" i="96" s="1"/>
  <c r="E24" i="96"/>
  <c r="N23" i="96"/>
  <c r="E23" i="96"/>
  <c r="F23" i="96" s="1"/>
  <c r="N22" i="96"/>
  <c r="E22" i="96"/>
  <c r="F22" i="96" s="1"/>
  <c r="N21" i="96"/>
  <c r="E21" i="96"/>
  <c r="F21" i="96" s="1"/>
  <c r="H21" i="96" s="1"/>
  <c r="N20" i="96"/>
  <c r="F20" i="96"/>
  <c r="P20" i="96" s="1"/>
  <c r="E20" i="96"/>
  <c r="N19" i="96"/>
  <c r="E19" i="96"/>
  <c r="F19" i="96" s="1"/>
  <c r="N18" i="96"/>
  <c r="E18" i="96"/>
  <c r="F18" i="96" s="1"/>
  <c r="P17" i="96"/>
  <c r="N17" i="96"/>
  <c r="E17" i="96"/>
  <c r="F17" i="96" s="1"/>
  <c r="H17" i="96" s="1"/>
  <c r="N16" i="96"/>
  <c r="F16" i="96"/>
  <c r="P16" i="96" s="1"/>
  <c r="E16" i="96"/>
  <c r="N15" i="96"/>
  <c r="E15" i="96"/>
  <c r="F15" i="96" s="1"/>
  <c r="N14" i="96"/>
  <c r="E14" i="96"/>
  <c r="F14" i="96" s="1"/>
  <c r="N13" i="96"/>
  <c r="E13" i="96"/>
  <c r="F13" i="96" s="1"/>
  <c r="H13" i="96" s="1"/>
  <c r="N12" i="96"/>
  <c r="F12" i="96"/>
  <c r="P12" i="96" s="1"/>
  <c r="E12" i="96"/>
  <c r="N11" i="96"/>
  <c r="E11" i="96"/>
  <c r="F11" i="96" s="1"/>
  <c r="N19" i="76"/>
  <c r="E19" i="76"/>
  <c r="F19" i="76" s="1"/>
  <c r="N18" i="76"/>
  <c r="E18" i="76"/>
  <c r="F18" i="76" s="1"/>
  <c r="H18" i="76" s="1"/>
  <c r="N17" i="76"/>
  <c r="E17" i="76"/>
  <c r="F17" i="76" s="1"/>
  <c r="N16" i="76"/>
  <c r="E16" i="76"/>
  <c r="F16" i="76" s="1"/>
  <c r="N15" i="76"/>
  <c r="E15" i="76"/>
  <c r="F15" i="76" s="1"/>
  <c r="N14" i="76"/>
  <c r="F14" i="76"/>
  <c r="E14" i="76"/>
  <c r="N13" i="76"/>
  <c r="E13" i="76"/>
  <c r="F13" i="76" s="1"/>
  <c r="N12" i="76"/>
  <c r="E12" i="76"/>
  <c r="F12" i="76" s="1"/>
  <c r="N11" i="76"/>
  <c r="E11" i="76"/>
  <c r="F11" i="76" s="1"/>
  <c r="I11" i="76" s="1"/>
  <c r="H15" i="98" l="1"/>
  <c r="G15" i="98"/>
  <c r="P15" i="98"/>
  <c r="H40" i="101"/>
  <c r="H28" i="103"/>
  <c r="H39" i="104"/>
  <c r="P39" i="104"/>
  <c r="G39" i="104"/>
  <c r="H27" i="105"/>
  <c r="P27" i="105"/>
  <c r="G27" i="105"/>
  <c r="G49" i="96"/>
  <c r="H48" i="99"/>
  <c r="H21" i="100"/>
  <c r="G21" i="100"/>
  <c r="P21" i="100"/>
  <c r="H37" i="100"/>
  <c r="G37" i="100"/>
  <c r="P37" i="100"/>
  <c r="I44" i="101"/>
  <c r="H44" i="101"/>
  <c r="I16" i="102"/>
  <c r="P16" i="102"/>
  <c r="G16" i="102"/>
  <c r="I32" i="102"/>
  <c r="P32" i="102"/>
  <c r="H32" i="102"/>
  <c r="G15" i="103"/>
  <c r="I24" i="103"/>
  <c r="G24" i="103"/>
  <c r="G31" i="103"/>
  <c r="I48" i="103"/>
  <c r="G48" i="103"/>
  <c r="P48" i="103"/>
  <c r="H51" i="103"/>
  <c r="G51" i="103"/>
  <c r="G63" i="103"/>
  <c r="H11" i="105"/>
  <c r="G11" i="105"/>
  <c r="P11" i="105"/>
  <c r="H39" i="105"/>
  <c r="P39" i="105"/>
  <c r="G39" i="105"/>
  <c r="P21" i="96"/>
  <c r="I30" i="96"/>
  <c r="G30" i="96"/>
  <c r="H42" i="96"/>
  <c r="H58" i="96"/>
  <c r="H23" i="98"/>
  <c r="G23" i="98"/>
  <c r="P23" i="98"/>
  <c r="H43" i="98"/>
  <c r="G43" i="98"/>
  <c r="P43" i="98"/>
  <c r="P50" i="98"/>
  <c r="G23" i="99"/>
  <c r="P31" i="99"/>
  <c r="G51" i="99"/>
  <c r="P59" i="99"/>
  <c r="H18" i="100"/>
  <c r="H34" i="100"/>
  <c r="P53" i="100"/>
  <c r="H24" i="101"/>
  <c r="G63" i="101"/>
  <c r="I20" i="102"/>
  <c r="G20" i="102"/>
  <c r="G32" i="102"/>
  <c r="H24" i="103"/>
  <c r="G39" i="103"/>
  <c r="P43" i="103"/>
  <c r="H48" i="103"/>
  <c r="P30" i="104"/>
  <c r="P54" i="104"/>
  <c r="H15" i="105"/>
  <c r="P15" i="105"/>
  <c r="I46" i="96"/>
  <c r="G46" i="96"/>
  <c r="I62" i="96"/>
  <c r="G62" i="96"/>
  <c r="H33" i="100"/>
  <c r="P33" i="100"/>
  <c r="G33" i="100"/>
  <c r="I56" i="101"/>
  <c r="H56" i="101"/>
  <c r="I12" i="103"/>
  <c r="G12" i="103"/>
  <c r="I28" i="103"/>
  <c r="G28" i="103"/>
  <c r="I32" i="104"/>
  <c r="H32" i="104"/>
  <c r="P32" i="104"/>
  <c r="H47" i="105"/>
  <c r="P47" i="105"/>
  <c r="G47" i="105"/>
  <c r="G21" i="96"/>
  <c r="I12" i="98"/>
  <c r="P12" i="98"/>
  <c r="H12" i="98"/>
  <c r="I32" i="98"/>
  <c r="P32" i="98"/>
  <c r="H32" i="98"/>
  <c r="P14" i="100"/>
  <c r="H14" i="100"/>
  <c r="I20" i="101"/>
  <c r="H20" i="101"/>
  <c r="I44" i="102"/>
  <c r="G44" i="102"/>
  <c r="I56" i="102"/>
  <c r="H56" i="102"/>
  <c r="P56" i="102"/>
  <c r="I36" i="103"/>
  <c r="G36" i="103"/>
  <c r="H51" i="105"/>
  <c r="G51" i="105"/>
  <c r="P51" i="105"/>
  <c r="G15" i="99"/>
  <c r="I38" i="96"/>
  <c r="G38" i="96"/>
  <c r="P49" i="96"/>
  <c r="I54" i="96"/>
  <c r="G54" i="96"/>
  <c r="H47" i="98"/>
  <c r="P47" i="98"/>
  <c r="G47" i="98"/>
  <c r="I57" i="100"/>
  <c r="P57" i="100"/>
  <c r="H57" i="100"/>
  <c r="I20" i="103"/>
  <c r="G20" i="103"/>
  <c r="P36" i="103"/>
  <c r="P63" i="103"/>
  <c r="I24" i="104"/>
  <c r="H24" i="104"/>
  <c r="P24" i="104"/>
  <c r="H27" i="98"/>
  <c r="G27" i="98"/>
  <c r="P27" i="98"/>
  <c r="P23" i="99"/>
  <c r="G47" i="99"/>
  <c r="P51" i="99"/>
  <c r="G13" i="100"/>
  <c r="H22" i="100"/>
  <c r="H38" i="100"/>
  <c r="P54" i="100"/>
  <c r="H54" i="100"/>
  <c r="G57" i="100"/>
  <c r="P63" i="101"/>
  <c r="H20" i="103"/>
  <c r="P24" i="103"/>
  <c r="G35" i="103"/>
  <c r="P39" i="103"/>
  <c r="I44" i="103"/>
  <c r="G44" i="103"/>
  <c r="G55" i="103"/>
  <c r="G24" i="104"/>
  <c r="H19" i="105"/>
  <c r="G19" i="105"/>
  <c r="P19" i="105"/>
  <c r="H43" i="105"/>
  <c r="P43" i="105"/>
  <c r="G43" i="105"/>
  <c r="H59" i="105"/>
  <c r="P59" i="105"/>
  <c r="G59" i="105"/>
  <c r="H46" i="96"/>
  <c r="H35" i="98"/>
  <c r="G35" i="98"/>
  <c r="P35" i="98"/>
  <c r="H30" i="100"/>
  <c r="P50" i="100"/>
  <c r="H50" i="100"/>
  <c r="G53" i="100"/>
  <c r="H12" i="103"/>
  <c r="G43" i="103"/>
  <c r="I16" i="104"/>
  <c r="P16" i="104"/>
  <c r="H16" i="104"/>
  <c r="I42" i="96"/>
  <c r="G42" i="96"/>
  <c r="I58" i="96"/>
  <c r="G58" i="96"/>
  <c r="G12" i="98"/>
  <c r="G43" i="99"/>
  <c r="P15" i="99"/>
  <c r="I48" i="102"/>
  <c r="P48" i="102"/>
  <c r="H48" i="102"/>
  <c r="P31" i="103"/>
  <c r="H31" i="105"/>
  <c r="P31" i="105"/>
  <c r="G31" i="105"/>
  <c r="H55" i="105"/>
  <c r="G55" i="105"/>
  <c r="P55" i="105"/>
  <c r="G33" i="96"/>
  <c r="H38" i="96"/>
  <c r="H54" i="96"/>
  <c r="I24" i="98"/>
  <c r="P24" i="98"/>
  <c r="H24" i="98"/>
  <c r="G17" i="96"/>
  <c r="P25" i="96"/>
  <c r="P30" i="96"/>
  <c r="G41" i="96"/>
  <c r="P45" i="96"/>
  <c r="I50" i="96"/>
  <c r="G50" i="96"/>
  <c r="G57" i="96"/>
  <c r="P61" i="96"/>
  <c r="P14" i="98"/>
  <c r="G24" i="98"/>
  <c r="P34" i="98"/>
  <c r="I48" i="98"/>
  <c r="P48" i="98"/>
  <c r="H48" i="98"/>
  <c r="H51" i="98"/>
  <c r="P51" i="98"/>
  <c r="G51" i="98"/>
  <c r="P62" i="98"/>
  <c r="P11" i="99"/>
  <c r="I16" i="99"/>
  <c r="G16" i="99"/>
  <c r="G27" i="99"/>
  <c r="P35" i="99"/>
  <c r="G55" i="99"/>
  <c r="P63" i="99"/>
  <c r="H29" i="100"/>
  <c r="P29" i="100"/>
  <c r="G29" i="100"/>
  <c r="P42" i="100"/>
  <c r="H42" i="100"/>
  <c r="I12" i="101"/>
  <c r="H12" i="101"/>
  <c r="H32" i="101"/>
  <c r="P55" i="101"/>
  <c r="P20" i="102"/>
  <c r="I52" i="102"/>
  <c r="G52" i="102"/>
  <c r="P11" i="103"/>
  <c r="I16" i="103"/>
  <c r="G16" i="103"/>
  <c r="G23" i="103"/>
  <c r="P27" i="103"/>
  <c r="H44" i="103"/>
  <c r="H47" i="103"/>
  <c r="G47" i="103"/>
  <c r="P18" i="104"/>
  <c r="I28" i="104"/>
  <c r="H28" i="104"/>
  <c r="P28" i="104"/>
  <c r="P38" i="104"/>
  <c r="I52" i="104"/>
  <c r="H52" i="104"/>
  <c r="P52" i="104"/>
  <c r="H23" i="105"/>
  <c r="P23" i="105"/>
  <c r="G23" i="105"/>
  <c r="H59" i="98"/>
  <c r="P59" i="98"/>
  <c r="G59" i="98"/>
  <c r="I12" i="99"/>
  <c r="G12" i="99"/>
  <c r="H62" i="96"/>
  <c r="H63" i="98"/>
  <c r="G63" i="98"/>
  <c r="P63" i="98"/>
  <c r="H12" i="99"/>
  <c r="G31" i="99"/>
  <c r="I48" i="99"/>
  <c r="G48" i="99"/>
  <c r="G59" i="99"/>
  <c r="H19" i="104"/>
  <c r="P19" i="104"/>
  <c r="G19" i="104"/>
  <c r="H19" i="98"/>
  <c r="P19" i="98"/>
  <c r="G19" i="98"/>
  <c r="G32" i="98"/>
  <c r="H39" i="98"/>
  <c r="P39" i="98"/>
  <c r="G39" i="98"/>
  <c r="P43" i="99"/>
  <c r="H25" i="100"/>
  <c r="P25" i="100"/>
  <c r="G25" i="100"/>
  <c r="I28" i="101"/>
  <c r="H28" i="101"/>
  <c r="I36" i="102"/>
  <c r="G36" i="102"/>
  <c r="P44" i="102"/>
  <c r="P15" i="103"/>
  <c r="P33" i="96"/>
  <c r="P38" i="96"/>
  <c r="P54" i="96"/>
  <c r="P18" i="98"/>
  <c r="I28" i="98"/>
  <c r="P28" i="98"/>
  <c r="H28" i="98"/>
  <c r="H31" i="98"/>
  <c r="G31" i="98"/>
  <c r="P31" i="98"/>
  <c r="P38" i="98"/>
  <c r="H55" i="98"/>
  <c r="G55" i="98"/>
  <c r="P55" i="98"/>
  <c r="P47" i="99"/>
  <c r="P13" i="100"/>
  <c r="P26" i="101"/>
  <c r="I36" i="101"/>
  <c r="H36" i="101"/>
  <c r="I28" i="102"/>
  <c r="G28" i="102"/>
  <c r="P36" i="102"/>
  <c r="I40" i="102"/>
  <c r="P40" i="102"/>
  <c r="H40" i="102"/>
  <c r="P20" i="103"/>
  <c r="P35" i="103"/>
  <c r="I40" i="103"/>
  <c r="G40" i="103"/>
  <c r="P55" i="103"/>
  <c r="H59" i="103"/>
  <c r="G59" i="103"/>
  <c r="H15" i="104"/>
  <c r="P15" i="104"/>
  <c r="G15" i="104"/>
  <c r="P22" i="104"/>
  <c r="P42" i="104"/>
  <c r="H35" i="105"/>
  <c r="P35" i="105"/>
  <c r="G35" i="105"/>
  <c r="H24" i="105"/>
  <c r="H28" i="105"/>
  <c r="H32" i="105"/>
  <c r="H36" i="105"/>
  <c r="H40" i="105"/>
  <c r="H44" i="105"/>
  <c r="G11" i="104"/>
  <c r="G23" i="104"/>
  <c r="G27" i="104"/>
  <c r="G31" i="104"/>
  <c r="G35" i="104"/>
  <c r="G43" i="104"/>
  <c r="G51" i="104"/>
  <c r="G55" i="104"/>
  <c r="G63" i="104"/>
  <c r="P11" i="104"/>
  <c r="P23" i="104"/>
  <c r="P27" i="104"/>
  <c r="P31" i="104"/>
  <c r="P35" i="104"/>
  <c r="P43" i="104"/>
  <c r="P51" i="104"/>
  <c r="P55" i="104"/>
  <c r="P63" i="104"/>
  <c r="G52" i="105"/>
  <c r="G47" i="104"/>
  <c r="G59" i="104"/>
  <c r="G63" i="105"/>
  <c r="P52" i="105"/>
  <c r="P47" i="104"/>
  <c r="P59" i="104"/>
  <c r="G24" i="105"/>
  <c r="G28" i="105"/>
  <c r="G32" i="105"/>
  <c r="G36" i="105"/>
  <c r="G40" i="105"/>
  <c r="G44" i="105"/>
  <c r="P63" i="105"/>
  <c r="G11" i="98"/>
  <c r="P11" i="98"/>
  <c r="P13" i="105"/>
  <c r="G13" i="105"/>
  <c r="H13" i="105"/>
  <c r="I13" i="105"/>
  <c r="H21" i="105"/>
  <c r="P21" i="105"/>
  <c r="G21" i="105"/>
  <c r="I21" i="105"/>
  <c r="H29" i="105"/>
  <c r="I29" i="105"/>
  <c r="P29" i="105"/>
  <c r="G29" i="105"/>
  <c r="H37" i="105"/>
  <c r="P37" i="105"/>
  <c r="G37" i="105"/>
  <c r="I37" i="105"/>
  <c r="P45" i="105"/>
  <c r="G45" i="105"/>
  <c r="H45" i="105"/>
  <c r="I45" i="105"/>
  <c r="H53" i="105"/>
  <c r="P53" i="105"/>
  <c r="G53" i="105"/>
  <c r="I53" i="105"/>
  <c r="P61" i="105"/>
  <c r="G61" i="105"/>
  <c r="H61" i="105"/>
  <c r="I61" i="105"/>
  <c r="H17" i="105"/>
  <c r="P17" i="105"/>
  <c r="G17" i="105"/>
  <c r="I17" i="105"/>
  <c r="H25" i="105"/>
  <c r="P25" i="105"/>
  <c r="G25" i="105"/>
  <c r="I25" i="105"/>
  <c r="H33" i="105"/>
  <c r="P33" i="105"/>
  <c r="G33" i="105"/>
  <c r="I33" i="105"/>
  <c r="I41" i="105"/>
  <c r="P41" i="105"/>
  <c r="G41" i="105"/>
  <c r="H41" i="105"/>
  <c r="H49" i="105"/>
  <c r="P49" i="105"/>
  <c r="G49" i="105"/>
  <c r="I49" i="105"/>
  <c r="P57" i="105"/>
  <c r="G57" i="105"/>
  <c r="H57" i="105"/>
  <c r="I57" i="105"/>
  <c r="I12" i="105"/>
  <c r="P12" i="105"/>
  <c r="G12" i="105"/>
  <c r="H12" i="105"/>
  <c r="I16" i="105"/>
  <c r="P16" i="105"/>
  <c r="G16" i="105"/>
  <c r="H16" i="105"/>
  <c r="I20" i="105"/>
  <c r="G20" i="105"/>
  <c r="P20" i="105"/>
  <c r="H20" i="105"/>
  <c r="I48" i="105"/>
  <c r="P48" i="105"/>
  <c r="G48" i="105"/>
  <c r="H48" i="105"/>
  <c r="I56" i="105"/>
  <c r="P56" i="105"/>
  <c r="G56" i="105"/>
  <c r="H56" i="105"/>
  <c r="I60" i="105"/>
  <c r="G60" i="105"/>
  <c r="H60" i="105"/>
  <c r="P60" i="105"/>
  <c r="I14" i="105"/>
  <c r="I18" i="105"/>
  <c r="I34" i="105"/>
  <c r="I42" i="105"/>
  <c r="I62" i="105"/>
  <c r="I11" i="105"/>
  <c r="H14" i="105"/>
  <c r="I15" i="105"/>
  <c r="H18" i="105"/>
  <c r="I19" i="105"/>
  <c r="H22" i="105"/>
  <c r="I23" i="105"/>
  <c r="H26" i="105"/>
  <c r="I27" i="105"/>
  <c r="H30" i="105"/>
  <c r="I31" i="105"/>
  <c r="H34" i="105"/>
  <c r="I35" i="105"/>
  <c r="H38" i="105"/>
  <c r="I39" i="105"/>
  <c r="H42" i="105"/>
  <c r="I43" i="105"/>
  <c r="H46" i="105"/>
  <c r="I47" i="105"/>
  <c r="H50" i="105"/>
  <c r="I51" i="105"/>
  <c r="H54" i="105"/>
  <c r="I55" i="105"/>
  <c r="H58" i="105"/>
  <c r="I59" i="105"/>
  <c r="H62" i="105"/>
  <c r="I63" i="105"/>
  <c r="I22" i="105"/>
  <c r="I26" i="105"/>
  <c r="I30" i="105"/>
  <c r="I38" i="105"/>
  <c r="I46" i="105"/>
  <c r="I50" i="105"/>
  <c r="I54" i="105"/>
  <c r="I58" i="105"/>
  <c r="G14" i="105"/>
  <c r="G18" i="105"/>
  <c r="G22" i="105"/>
  <c r="G26" i="105"/>
  <c r="G30" i="105"/>
  <c r="G34" i="105"/>
  <c r="G38" i="105"/>
  <c r="G42" i="105"/>
  <c r="G46" i="105"/>
  <c r="G50" i="105"/>
  <c r="G54" i="105"/>
  <c r="G58" i="105"/>
  <c r="G62" i="105"/>
  <c r="P17" i="104"/>
  <c r="G17" i="104"/>
  <c r="H17" i="104"/>
  <c r="I17" i="104"/>
  <c r="H25" i="104"/>
  <c r="P25" i="104"/>
  <c r="G25" i="104"/>
  <c r="I25" i="104"/>
  <c r="P33" i="104"/>
  <c r="G33" i="104"/>
  <c r="H33" i="104"/>
  <c r="I33" i="104"/>
  <c r="H41" i="104"/>
  <c r="P41" i="104"/>
  <c r="G41" i="104"/>
  <c r="I41" i="104"/>
  <c r="I53" i="104"/>
  <c r="P53" i="104"/>
  <c r="G53" i="104"/>
  <c r="H53" i="104"/>
  <c r="H13" i="104"/>
  <c r="I13" i="104"/>
  <c r="P13" i="104"/>
  <c r="G13" i="104"/>
  <c r="I21" i="104"/>
  <c r="P21" i="104"/>
  <c r="G21" i="104"/>
  <c r="H21" i="104"/>
  <c r="H29" i="104"/>
  <c r="I29" i="104"/>
  <c r="P29" i="104"/>
  <c r="G29" i="104"/>
  <c r="H37" i="104"/>
  <c r="P37" i="104"/>
  <c r="G37" i="104"/>
  <c r="I37" i="104"/>
  <c r="H45" i="104"/>
  <c r="I45" i="104"/>
  <c r="P45" i="104"/>
  <c r="G45" i="104"/>
  <c r="H49" i="104"/>
  <c r="P49" i="104"/>
  <c r="G49" i="104"/>
  <c r="I49" i="104"/>
  <c r="P57" i="104"/>
  <c r="G57" i="104"/>
  <c r="H57" i="104"/>
  <c r="I57" i="104"/>
  <c r="H61" i="104"/>
  <c r="I61" i="104"/>
  <c r="P61" i="104"/>
  <c r="G61" i="104"/>
  <c r="I12" i="104"/>
  <c r="P12" i="104"/>
  <c r="G12" i="104"/>
  <c r="H12" i="104"/>
  <c r="I20" i="104"/>
  <c r="G20" i="104"/>
  <c r="P20" i="104"/>
  <c r="H20" i="104"/>
  <c r="I36" i="104"/>
  <c r="P36" i="104"/>
  <c r="G36" i="104"/>
  <c r="H36" i="104"/>
  <c r="I40" i="104"/>
  <c r="G40" i="104"/>
  <c r="P40" i="104"/>
  <c r="H40" i="104"/>
  <c r="I44" i="104"/>
  <c r="G44" i="104"/>
  <c r="H44" i="104"/>
  <c r="P44" i="104"/>
  <c r="I48" i="104"/>
  <c r="P48" i="104"/>
  <c r="G48" i="104"/>
  <c r="H48" i="104"/>
  <c r="I56" i="104"/>
  <c r="P56" i="104"/>
  <c r="H56" i="104"/>
  <c r="G56" i="104"/>
  <c r="I60" i="104"/>
  <c r="P60" i="104"/>
  <c r="G60" i="104"/>
  <c r="H60" i="104"/>
  <c r="I14" i="104"/>
  <c r="I22" i="104"/>
  <c r="I34" i="104"/>
  <c r="I46" i="104"/>
  <c r="I54" i="104"/>
  <c r="I58" i="104"/>
  <c r="I11" i="104"/>
  <c r="H14" i="104"/>
  <c r="I15" i="104"/>
  <c r="H18" i="104"/>
  <c r="I19" i="104"/>
  <c r="H22" i="104"/>
  <c r="I23" i="104"/>
  <c r="H26" i="104"/>
  <c r="I27" i="104"/>
  <c r="H30" i="104"/>
  <c r="I31" i="104"/>
  <c r="H34" i="104"/>
  <c r="I35" i="104"/>
  <c r="H38" i="104"/>
  <c r="I39" i="104"/>
  <c r="H42" i="104"/>
  <c r="I43" i="104"/>
  <c r="H46" i="104"/>
  <c r="I47" i="104"/>
  <c r="H50" i="104"/>
  <c r="I51" i="104"/>
  <c r="H54" i="104"/>
  <c r="I55" i="104"/>
  <c r="H58" i="104"/>
  <c r="I59" i="104"/>
  <c r="H62" i="104"/>
  <c r="I63" i="104"/>
  <c r="I18" i="104"/>
  <c r="I26" i="104"/>
  <c r="I30" i="104"/>
  <c r="I38" i="104"/>
  <c r="I42" i="104"/>
  <c r="I50" i="104"/>
  <c r="I62" i="104"/>
  <c r="G14" i="104"/>
  <c r="G18" i="104"/>
  <c r="G22" i="104"/>
  <c r="G26" i="104"/>
  <c r="G30" i="104"/>
  <c r="G34" i="104"/>
  <c r="G38" i="104"/>
  <c r="G42" i="104"/>
  <c r="G46" i="104"/>
  <c r="G50" i="104"/>
  <c r="G54" i="104"/>
  <c r="G58" i="104"/>
  <c r="G62" i="104"/>
  <c r="H13" i="103"/>
  <c r="I13" i="103"/>
  <c r="P13" i="103"/>
  <c r="G13" i="103"/>
  <c r="H21" i="103"/>
  <c r="I21" i="103"/>
  <c r="P21" i="103"/>
  <c r="G21" i="103"/>
  <c r="H29" i="103"/>
  <c r="I29" i="103"/>
  <c r="P29" i="103"/>
  <c r="G29" i="103"/>
  <c r="H37" i="103"/>
  <c r="P37" i="103"/>
  <c r="G37" i="103"/>
  <c r="I37" i="103"/>
  <c r="I45" i="103"/>
  <c r="P45" i="103"/>
  <c r="G45" i="103"/>
  <c r="H45" i="103"/>
  <c r="I53" i="103"/>
  <c r="P53" i="103"/>
  <c r="G53" i="103"/>
  <c r="H53" i="103"/>
  <c r="H17" i="103"/>
  <c r="I17" i="103"/>
  <c r="P17" i="103"/>
  <c r="G17" i="103"/>
  <c r="P25" i="103"/>
  <c r="G25" i="103"/>
  <c r="H25" i="103"/>
  <c r="I25" i="103"/>
  <c r="H33" i="103"/>
  <c r="P33" i="103"/>
  <c r="G33" i="103"/>
  <c r="I33" i="103"/>
  <c r="H41" i="103"/>
  <c r="P41" i="103"/>
  <c r="G41" i="103"/>
  <c r="I41" i="103"/>
  <c r="H49" i="103"/>
  <c r="P49" i="103"/>
  <c r="G49" i="103"/>
  <c r="I49" i="103"/>
  <c r="H57" i="103"/>
  <c r="P57" i="103"/>
  <c r="G57" i="103"/>
  <c r="I57" i="103"/>
  <c r="H61" i="103"/>
  <c r="P61" i="103"/>
  <c r="G61" i="103"/>
  <c r="I61" i="103"/>
  <c r="I32" i="103"/>
  <c r="G32" i="103"/>
  <c r="P32" i="103"/>
  <c r="H32" i="103"/>
  <c r="I52" i="103"/>
  <c r="G52" i="103"/>
  <c r="P52" i="103"/>
  <c r="H52" i="103"/>
  <c r="I56" i="103"/>
  <c r="G56" i="103"/>
  <c r="H56" i="103"/>
  <c r="P56" i="103"/>
  <c r="I60" i="103"/>
  <c r="P60" i="103"/>
  <c r="G60" i="103"/>
  <c r="H60" i="103"/>
  <c r="I14" i="103"/>
  <c r="I22" i="103"/>
  <c r="I26" i="103"/>
  <c r="I46" i="103"/>
  <c r="I54" i="103"/>
  <c r="I11" i="103"/>
  <c r="H14" i="103"/>
  <c r="I15" i="103"/>
  <c r="H18" i="103"/>
  <c r="I19" i="103"/>
  <c r="H22" i="103"/>
  <c r="I23" i="103"/>
  <c r="H26" i="103"/>
  <c r="I27" i="103"/>
  <c r="H30" i="103"/>
  <c r="I31" i="103"/>
  <c r="H34" i="103"/>
  <c r="I35" i="103"/>
  <c r="H38" i="103"/>
  <c r="I39" i="103"/>
  <c r="H42" i="103"/>
  <c r="I43" i="103"/>
  <c r="H46" i="103"/>
  <c r="I47" i="103"/>
  <c r="H50" i="103"/>
  <c r="I51" i="103"/>
  <c r="H54" i="103"/>
  <c r="I55" i="103"/>
  <c r="H58" i="103"/>
  <c r="I59" i="103"/>
  <c r="H62" i="103"/>
  <c r="I63" i="103"/>
  <c r="I18" i="103"/>
  <c r="I30" i="103"/>
  <c r="I34" i="103"/>
  <c r="I38" i="103"/>
  <c r="I42" i="103"/>
  <c r="I50" i="103"/>
  <c r="I58" i="103"/>
  <c r="I62" i="103"/>
  <c r="G14" i="103"/>
  <c r="G18" i="103"/>
  <c r="G22" i="103"/>
  <c r="G26" i="103"/>
  <c r="G30" i="103"/>
  <c r="G34" i="103"/>
  <c r="G38" i="103"/>
  <c r="G42" i="103"/>
  <c r="G46" i="103"/>
  <c r="G50" i="103"/>
  <c r="G54" i="103"/>
  <c r="G58" i="103"/>
  <c r="G62" i="103"/>
  <c r="H21" i="102"/>
  <c r="P21" i="102"/>
  <c r="G21" i="102"/>
  <c r="I21" i="102"/>
  <c r="P30" i="102"/>
  <c r="G30" i="102"/>
  <c r="H30" i="102"/>
  <c r="I30" i="102"/>
  <c r="P37" i="102"/>
  <c r="G37" i="102"/>
  <c r="I37" i="102"/>
  <c r="H37" i="102"/>
  <c r="P46" i="102"/>
  <c r="G46" i="102"/>
  <c r="I46" i="102"/>
  <c r="H46" i="102"/>
  <c r="P53" i="102"/>
  <c r="G53" i="102"/>
  <c r="I53" i="102"/>
  <c r="H53" i="102"/>
  <c r="I60" i="102"/>
  <c r="P60" i="102"/>
  <c r="G60" i="102"/>
  <c r="H60" i="102"/>
  <c r="P62" i="102"/>
  <c r="G62" i="102"/>
  <c r="H62" i="102"/>
  <c r="I62" i="102"/>
  <c r="H13" i="102"/>
  <c r="P13" i="102"/>
  <c r="G13" i="102"/>
  <c r="I13" i="102"/>
  <c r="P17" i="102"/>
  <c r="G17" i="102"/>
  <c r="H17" i="102"/>
  <c r="I17" i="102"/>
  <c r="I24" i="102"/>
  <c r="G24" i="102"/>
  <c r="P24" i="102"/>
  <c r="H24" i="102"/>
  <c r="P26" i="102"/>
  <c r="G26" i="102"/>
  <c r="I26" i="102"/>
  <c r="H26" i="102"/>
  <c r="H33" i="102"/>
  <c r="P33" i="102"/>
  <c r="G33" i="102"/>
  <c r="I33" i="102"/>
  <c r="P42" i="102"/>
  <c r="G42" i="102"/>
  <c r="I42" i="102"/>
  <c r="H42" i="102"/>
  <c r="P49" i="102"/>
  <c r="G49" i="102"/>
  <c r="I49" i="102"/>
  <c r="H49" i="102"/>
  <c r="P58" i="102"/>
  <c r="G58" i="102"/>
  <c r="I58" i="102"/>
  <c r="H58" i="102"/>
  <c r="P22" i="102"/>
  <c r="G22" i="102"/>
  <c r="I22" i="102"/>
  <c r="H22" i="102"/>
  <c r="P29" i="102"/>
  <c r="G29" i="102"/>
  <c r="H29" i="102"/>
  <c r="I29" i="102"/>
  <c r="P38" i="102"/>
  <c r="G38" i="102"/>
  <c r="H38" i="102"/>
  <c r="I38" i="102"/>
  <c r="P45" i="102"/>
  <c r="G45" i="102"/>
  <c r="H45" i="102"/>
  <c r="I45" i="102"/>
  <c r="P54" i="102"/>
  <c r="G54" i="102"/>
  <c r="I54" i="102"/>
  <c r="H54" i="102"/>
  <c r="P61" i="102"/>
  <c r="G61" i="102"/>
  <c r="H61" i="102"/>
  <c r="I61" i="102"/>
  <c r="I12" i="102"/>
  <c r="G12" i="102"/>
  <c r="H12" i="102"/>
  <c r="P12" i="102"/>
  <c r="P14" i="102"/>
  <c r="G14" i="102"/>
  <c r="I14" i="102"/>
  <c r="H14" i="102"/>
  <c r="P18" i="102"/>
  <c r="G18" i="102"/>
  <c r="H18" i="102"/>
  <c r="I18" i="102"/>
  <c r="H25" i="102"/>
  <c r="P25" i="102"/>
  <c r="G25" i="102"/>
  <c r="I25" i="102"/>
  <c r="P34" i="102"/>
  <c r="G34" i="102"/>
  <c r="H34" i="102"/>
  <c r="I34" i="102"/>
  <c r="H41" i="102"/>
  <c r="P41" i="102"/>
  <c r="G41" i="102"/>
  <c r="I41" i="102"/>
  <c r="P50" i="102"/>
  <c r="G50" i="102"/>
  <c r="H50" i="102"/>
  <c r="I50" i="102"/>
  <c r="H57" i="102"/>
  <c r="P57" i="102"/>
  <c r="G57" i="102"/>
  <c r="I57" i="102"/>
  <c r="G11" i="102"/>
  <c r="P11" i="102"/>
  <c r="G15" i="102"/>
  <c r="P15" i="102"/>
  <c r="H16" i="102"/>
  <c r="G19" i="102"/>
  <c r="P19" i="102"/>
  <c r="G23" i="102"/>
  <c r="P23" i="102"/>
  <c r="G27" i="102"/>
  <c r="P27" i="102"/>
  <c r="G31" i="102"/>
  <c r="P31" i="102"/>
  <c r="G35" i="102"/>
  <c r="P35" i="102"/>
  <c r="G39" i="102"/>
  <c r="P39" i="102"/>
  <c r="G43" i="102"/>
  <c r="P43" i="102"/>
  <c r="G47" i="102"/>
  <c r="P47" i="102"/>
  <c r="G51" i="102"/>
  <c r="P51" i="102"/>
  <c r="G55" i="102"/>
  <c r="P55" i="102"/>
  <c r="G59" i="102"/>
  <c r="P59" i="102"/>
  <c r="G63" i="102"/>
  <c r="P63" i="102"/>
  <c r="I11" i="102"/>
  <c r="I15" i="102"/>
  <c r="I19" i="102"/>
  <c r="I23" i="102"/>
  <c r="I27" i="102"/>
  <c r="I31" i="102"/>
  <c r="I35" i="102"/>
  <c r="I39" i="102"/>
  <c r="I43" i="102"/>
  <c r="I47" i="102"/>
  <c r="I51" i="102"/>
  <c r="I55" i="102"/>
  <c r="I59" i="102"/>
  <c r="I63" i="102"/>
  <c r="P17" i="101"/>
  <c r="G17" i="101"/>
  <c r="I17" i="101"/>
  <c r="H17" i="101"/>
  <c r="H23" i="101"/>
  <c r="I23" i="101"/>
  <c r="P23" i="101"/>
  <c r="G23" i="101"/>
  <c r="P33" i="101"/>
  <c r="G33" i="101"/>
  <c r="I33" i="101"/>
  <c r="H33" i="101"/>
  <c r="P49" i="101"/>
  <c r="G49" i="101"/>
  <c r="H49" i="101"/>
  <c r="I49" i="101"/>
  <c r="H11" i="101"/>
  <c r="I11" i="101"/>
  <c r="P11" i="101"/>
  <c r="G11" i="101"/>
  <c r="P21" i="101"/>
  <c r="G21" i="101"/>
  <c r="H21" i="101"/>
  <c r="I21" i="101"/>
  <c r="H27" i="101"/>
  <c r="I27" i="101"/>
  <c r="P27" i="101"/>
  <c r="G27" i="101"/>
  <c r="I37" i="101"/>
  <c r="P37" i="101"/>
  <c r="G37" i="101"/>
  <c r="H37" i="101"/>
  <c r="H43" i="101"/>
  <c r="I43" i="101"/>
  <c r="P43" i="101"/>
  <c r="G43" i="101"/>
  <c r="I52" i="101"/>
  <c r="P52" i="101"/>
  <c r="G52" i="101"/>
  <c r="H52" i="101"/>
  <c r="I57" i="101"/>
  <c r="P57" i="101"/>
  <c r="G57" i="101"/>
  <c r="H57" i="101"/>
  <c r="I61" i="101"/>
  <c r="P61" i="101"/>
  <c r="G61" i="101"/>
  <c r="H61" i="101"/>
  <c r="H39" i="101"/>
  <c r="I39" i="101"/>
  <c r="P39" i="101"/>
  <c r="G39" i="101"/>
  <c r="H15" i="101"/>
  <c r="I15" i="101"/>
  <c r="P15" i="101"/>
  <c r="G15" i="101"/>
  <c r="P25" i="101"/>
  <c r="G25" i="101"/>
  <c r="H25" i="101"/>
  <c r="I25" i="101"/>
  <c r="H31" i="101"/>
  <c r="I31" i="101"/>
  <c r="G31" i="101"/>
  <c r="P31" i="101"/>
  <c r="P41" i="101"/>
  <c r="G41" i="101"/>
  <c r="H41" i="101"/>
  <c r="I41" i="101"/>
  <c r="H47" i="101"/>
  <c r="I47" i="101"/>
  <c r="G47" i="101"/>
  <c r="P47" i="101"/>
  <c r="P13" i="101"/>
  <c r="G13" i="101"/>
  <c r="H13" i="101"/>
  <c r="I13" i="101"/>
  <c r="H19" i="101"/>
  <c r="I19" i="101"/>
  <c r="P19" i="101"/>
  <c r="G19" i="101"/>
  <c r="P29" i="101"/>
  <c r="G29" i="101"/>
  <c r="H29" i="101"/>
  <c r="I29" i="101"/>
  <c r="H35" i="101"/>
  <c r="P35" i="101"/>
  <c r="I35" i="101"/>
  <c r="G35" i="101"/>
  <c r="P45" i="101"/>
  <c r="G45" i="101"/>
  <c r="I45" i="101"/>
  <c r="H45" i="101"/>
  <c r="H51" i="101"/>
  <c r="I51" i="101"/>
  <c r="G51" i="101"/>
  <c r="P51" i="101"/>
  <c r="P53" i="101"/>
  <c r="G53" i="101"/>
  <c r="I53" i="101"/>
  <c r="H53" i="101"/>
  <c r="I60" i="101"/>
  <c r="H60" i="101"/>
  <c r="P60" i="101"/>
  <c r="G60" i="101"/>
  <c r="G12" i="101"/>
  <c r="P12" i="101"/>
  <c r="I14" i="101"/>
  <c r="G16" i="101"/>
  <c r="P16" i="101"/>
  <c r="I18" i="101"/>
  <c r="G20" i="101"/>
  <c r="P20" i="101"/>
  <c r="I22" i="101"/>
  <c r="G24" i="101"/>
  <c r="P24" i="101"/>
  <c r="I26" i="101"/>
  <c r="G28" i="101"/>
  <c r="P28" i="101"/>
  <c r="I30" i="101"/>
  <c r="G32" i="101"/>
  <c r="P32" i="101"/>
  <c r="I34" i="101"/>
  <c r="G36" i="101"/>
  <c r="P36" i="101"/>
  <c r="I38" i="101"/>
  <c r="G40" i="101"/>
  <c r="P40" i="101"/>
  <c r="I42" i="101"/>
  <c r="G44" i="101"/>
  <c r="P44" i="101"/>
  <c r="I46" i="101"/>
  <c r="G48" i="101"/>
  <c r="P48" i="101"/>
  <c r="I50" i="101"/>
  <c r="I54" i="101"/>
  <c r="G56" i="101"/>
  <c r="P56" i="101"/>
  <c r="I58" i="101"/>
  <c r="I62" i="101"/>
  <c r="H14" i="101"/>
  <c r="H18" i="101"/>
  <c r="H22" i="101"/>
  <c r="H26" i="101"/>
  <c r="H30" i="101"/>
  <c r="H34" i="101"/>
  <c r="H38" i="101"/>
  <c r="H42" i="101"/>
  <c r="H46" i="101"/>
  <c r="H50" i="101"/>
  <c r="H54" i="101"/>
  <c r="I55" i="101"/>
  <c r="H58" i="101"/>
  <c r="I59" i="101"/>
  <c r="H62" i="101"/>
  <c r="I63" i="101"/>
  <c r="G14" i="101"/>
  <c r="G18" i="101"/>
  <c r="G22" i="101"/>
  <c r="G26" i="101"/>
  <c r="G30" i="101"/>
  <c r="G34" i="101"/>
  <c r="G38" i="101"/>
  <c r="G42" i="101"/>
  <c r="G46" i="101"/>
  <c r="G50" i="101"/>
  <c r="G54" i="101"/>
  <c r="G58" i="101"/>
  <c r="G62" i="101"/>
  <c r="G41" i="100"/>
  <c r="H41" i="100"/>
  <c r="P41" i="100"/>
  <c r="I41" i="100"/>
  <c r="H63" i="100"/>
  <c r="I63" i="100"/>
  <c r="P63" i="100"/>
  <c r="G63" i="100"/>
  <c r="H19" i="100"/>
  <c r="I19" i="100"/>
  <c r="P19" i="100"/>
  <c r="G19" i="100"/>
  <c r="H27" i="100"/>
  <c r="I27" i="100"/>
  <c r="P27" i="100"/>
  <c r="G27" i="100"/>
  <c r="H35" i="100"/>
  <c r="I35" i="100"/>
  <c r="P35" i="100"/>
  <c r="G35" i="100"/>
  <c r="H47" i="100"/>
  <c r="P47" i="100"/>
  <c r="G47" i="100"/>
  <c r="I47" i="100"/>
  <c r="P58" i="100"/>
  <c r="G58" i="100"/>
  <c r="I58" i="100"/>
  <c r="H58" i="100"/>
  <c r="H51" i="100"/>
  <c r="I51" i="100"/>
  <c r="P51" i="100"/>
  <c r="G51" i="100"/>
  <c r="H17" i="100"/>
  <c r="P17" i="100"/>
  <c r="G17" i="100"/>
  <c r="I17" i="100"/>
  <c r="H23" i="100"/>
  <c r="I23" i="100"/>
  <c r="P23" i="100"/>
  <c r="G23" i="100"/>
  <c r="H31" i="100"/>
  <c r="I31" i="100"/>
  <c r="P31" i="100"/>
  <c r="G31" i="100"/>
  <c r="H39" i="100"/>
  <c r="I39" i="100"/>
  <c r="P39" i="100"/>
  <c r="G39" i="100"/>
  <c r="H45" i="100"/>
  <c r="P45" i="100"/>
  <c r="I45" i="100"/>
  <c r="G45" i="100"/>
  <c r="H59" i="100"/>
  <c r="I59" i="100"/>
  <c r="P59" i="100"/>
  <c r="G59" i="100"/>
  <c r="H11" i="100"/>
  <c r="I11" i="100"/>
  <c r="P11" i="100"/>
  <c r="G11" i="100"/>
  <c r="G61" i="100"/>
  <c r="H61" i="100"/>
  <c r="I61" i="100"/>
  <c r="P61" i="100"/>
  <c r="H15" i="100"/>
  <c r="I15" i="100"/>
  <c r="P15" i="100"/>
  <c r="G15" i="100"/>
  <c r="H43" i="100"/>
  <c r="I43" i="100"/>
  <c r="P43" i="100"/>
  <c r="G43" i="100"/>
  <c r="H49" i="100"/>
  <c r="P49" i="100"/>
  <c r="I49" i="100"/>
  <c r="G49" i="100"/>
  <c r="H55" i="100"/>
  <c r="P55" i="100"/>
  <c r="G55" i="100"/>
  <c r="I55" i="100"/>
  <c r="P62" i="100"/>
  <c r="G62" i="100"/>
  <c r="I62" i="100"/>
  <c r="H62" i="100"/>
  <c r="H12" i="100"/>
  <c r="I13" i="100"/>
  <c r="H16" i="100"/>
  <c r="H20" i="100"/>
  <c r="I21" i="100"/>
  <c r="H24" i="100"/>
  <c r="I25" i="100"/>
  <c r="H28" i="100"/>
  <c r="I29" i="100"/>
  <c r="H32" i="100"/>
  <c r="I33" i="100"/>
  <c r="H36" i="100"/>
  <c r="I37" i="100"/>
  <c r="H40" i="100"/>
  <c r="H44" i="100"/>
  <c r="H48" i="100"/>
  <c r="H52" i="100"/>
  <c r="I53" i="100"/>
  <c r="H56" i="100"/>
  <c r="H60" i="100"/>
  <c r="G12" i="100"/>
  <c r="P12" i="100"/>
  <c r="I14" i="100"/>
  <c r="G16" i="100"/>
  <c r="P16" i="100"/>
  <c r="I18" i="100"/>
  <c r="G20" i="100"/>
  <c r="P20" i="100"/>
  <c r="I22" i="100"/>
  <c r="G24" i="100"/>
  <c r="P24" i="100"/>
  <c r="I26" i="100"/>
  <c r="G28" i="100"/>
  <c r="P28" i="100"/>
  <c r="I30" i="100"/>
  <c r="G32" i="100"/>
  <c r="P32" i="100"/>
  <c r="I34" i="100"/>
  <c r="G36" i="100"/>
  <c r="P36" i="100"/>
  <c r="I38" i="100"/>
  <c r="G40" i="100"/>
  <c r="P40" i="100"/>
  <c r="I42" i="100"/>
  <c r="G44" i="100"/>
  <c r="P44" i="100"/>
  <c r="I46" i="100"/>
  <c r="G48" i="100"/>
  <c r="P48" i="100"/>
  <c r="I50" i="100"/>
  <c r="G52" i="100"/>
  <c r="P52" i="100"/>
  <c r="I54" i="100"/>
  <c r="G56" i="100"/>
  <c r="P56" i="100"/>
  <c r="G60" i="100"/>
  <c r="P60" i="100"/>
  <c r="G14" i="100"/>
  <c r="G18" i="100"/>
  <c r="G22" i="100"/>
  <c r="G26" i="100"/>
  <c r="G30" i="100"/>
  <c r="G34" i="100"/>
  <c r="G38" i="100"/>
  <c r="G42" i="100"/>
  <c r="G46" i="100"/>
  <c r="G50" i="100"/>
  <c r="G54" i="100"/>
  <c r="H17" i="99"/>
  <c r="I17" i="99"/>
  <c r="P17" i="99"/>
  <c r="G17" i="99"/>
  <c r="H25" i="99"/>
  <c r="P25" i="99"/>
  <c r="G25" i="99"/>
  <c r="I25" i="99"/>
  <c r="H29" i="99"/>
  <c r="I29" i="99"/>
  <c r="P29" i="99"/>
  <c r="G29" i="99"/>
  <c r="I37" i="99"/>
  <c r="P37" i="99"/>
  <c r="G37" i="99"/>
  <c r="H37" i="99"/>
  <c r="H45" i="99"/>
  <c r="I45" i="99"/>
  <c r="P45" i="99"/>
  <c r="G45" i="99"/>
  <c r="H49" i="99"/>
  <c r="P49" i="99"/>
  <c r="G49" i="99"/>
  <c r="I49" i="99"/>
  <c r="P13" i="99"/>
  <c r="G13" i="99"/>
  <c r="H13" i="99"/>
  <c r="I13" i="99"/>
  <c r="H21" i="99"/>
  <c r="I21" i="99"/>
  <c r="P21" i="99"/>
  <c r="G21" i="99"/>
  <c r="H33" i="99"/>
  <c r="P33" i="99"/>
  <c r="G33" i="99"/>
  <c r="I33" i="99"/>
  <c r="I41" i="99"/>
  <c r="P41" i="99"/>
  <c r="G41" i="99"/>
  <c r="H41" i="99"/>
  <c r="H53" i="99"/>
  <c r="I53" i="99"/>
  <c r="P53" i="99"/>
  <c r="G53" i="99"/>
  <c r="P57" i="99"/>
  <c r="G57" i="99"/>
  <c r="H57" i="99"/>
  <c r="I57" i="99"/>
  <c r="H61" i="99"/>
  <c r="I61" i="99"/>
  <c r="P61" i="99"/>
  <c r="G61" i="99"/>
  <c r="I20" i="99"/>
  <c r="P20" i="99"/>
  <c r="G20" i="99"/>
  <c r="H20" i="99"/>
  <c r="I24" i="99"/>
  <c r="P24" i="99"/>
  <c r="H24" i="99"/>
  <c r="G24" i="99"/>
  <c r="I28" i="99"/>
  <c r="G28" i="99"/>
  <c r="H28" i="99"/>
  <c r="P28" i="99"/>
  <c r="I32" i="99"/>
  <c r="P32" i="99"/>
  <c r="G32" i="99"/>
  <c r="H32" i="99"/>
  <c r="I36" i="99"/>
  <c r="G36" i="99"/>
  <c r="P36" i="99"/>
  <c r="H36" i="99"/>
  <c r="I40" i="99"/>
  <c r="P40" i="99"/>
  <c r="H40" i="99"/>
  <c r="G40" i="99"/>
  <c r="I44" i="99"/>
  <c r="P44" i="99"/>
  <c r="G44" i="99"/>
  <c r="H44" i="99"/>
  <c r="I52" i="99"/>
  <c r="G52" i="99"/>
  <c r="H52" i="99"/>
  <c r="P52" i="99"/>
  <c r="I56" i="99"/>
  <c r="G56" i="99"/>
  <c r="H56" i="99"/>
  <c r="P56" i="99"/>
  <c r="I60" i="99"/>
  <c r="P60" i="99"/>
  <c r="G60" i="99"/>
  <c r="H60" i="99"/>
  <c r="I14" i="99"/>
  <c r="I18" i="99"/>
  <c r="I30" i="99"/>
  <c r="I38" i="99"/>
  <c r="I58" i="99"/>
  <c r="I11" i="99"/>
  <c r="H14" i="99"/>
  <c r="I15" i="99"/>
  <c r="H18" i="99"/>
  <c r="I19" i="99"/>
  <c r="H22" i="99"/>
  <c r="I23" i="99"/>
  <c r="H26" i="99"/>
  <c r="I27" i="99"/>
  <c r="H30" i="99"/>
  <c r="I31" i="99"/>
  <c r="H34" i="99"/>
  <c r="I35" i="99"/>
  <c r="H38" i="99"/>
  <c r="I39" i="99"/>
  <c r="H42" i="99"/>
  <c r="I43" i="99"/>
  <c r="H46" i="99"/>
  <c r="I47" i="99"/>
  <c r="H50" i="99"/>
  <c r="I51" i="99"/>
  <c r="H54" i="99"/>
  <c r="I55" i="99"/>
  <c r="H58" i="99"/>
  <c r="I59" i="99"/>
  <c r="H62" i="99"/>
  <c r="I63" i="99"/>
  <c r="I22" i="99"/>
  <c r="I26" i="99"/>
  <c r="I34" i="99"/>
  <c r="I42" i="99"/>
  <c r="I46" i="99"/>
  <c r="I50" i="99"/>
  <c r="I54" i="99"/>
  <c r="I62" i="99"/>
  <c r="G14" i="99"/>
  <c r="G18" i="99"/>
  <c r="G22" i="99"/>
  <c r="G26" i="99"/>
  <c r="G30" i="99"/>
  <c r="G34" i="99"/>
  <c r="G38" i="99"/>
  <c r="G42" i="99"/>
  <c r="G46" i="99"/>
  <c r="G50" i="99"/>
  <c r="G54" i="99"/>
  <c r="G58" i="99"/>
  <c r="G62" i="99"/>
  <c r="P13" i="98"/>
  <c r="G13" i="98"/>
  <c r="H13" i="98"/>
  <c r="I13" i="98"/>
  <c r="P45" i="98"/>
  <c r="G45" i="98"/>
  <c r="H45" i="98"/>
  <c r="I45" i="98"/>
  <c r="I17" i="98"/>
  <c r="P17" i="98"/>
  <c r="G17" i="98"/>
  <c r="H17" i="98"/>
  <c r="P21" i="98"/>
  <c r="G21" i="98"/>
  <c r="H21" i="98"/>
  <c r="I21" i="98"/>
  <c r="P25" i="98"/>
  <c r="G25" i="98"/>
  <c r="H25" i="98"/>
  <c r="I25" i="98"/>
  <c r="H29" i="98"/>
  <c r="P29" i="98"/>
  <c r="G29" i="98"/>
  <c r="I29" i="98"/>
  <c r="I33" i="98"/>
  <c r="P33" i="98"/>
  <c r="G33" i="98"/>
  <c r="H33" i="98"/>
  <c r="H37" i="98"/>
  <c r="P37" i="98"/>
  <c r="G37" i="98"/>
  <c r="I37" i="98"/>
  <c r="H41" i="98"/>
  <c r="I41" i="98"/>
  <c r="P41" i="98"/>
  <c r="G41" i="98"/>
  <c r="P49" i="98"/>
  <c r="G49" i="98"/>
  <c r="H49" i="98"/>
  <c r="I49" i="98"/>
  <c r="I53" i="98"/>
  <c r="P53" i="98"/>
  <c r="G53" i="98"/>
  <c r="H53" i="98"/>
  <c r="H57" i="98"/>
  <c r="P57" i="98"/>
  <c r="G57" i="98"/>
  <c r="I57" i="98"/>
  <c r="H61" i="98"/>
  <c r="I61" i="98"/>
  <c r="P61" i="98"/>
  <c r="G61" i="98"/>
  <c r="I16" i="98"/>
  <c r="P16" i="98"/>
  <c r="G16" i="98"/>
  <c r="H16" i="98"/>
  <c r="I20" i="98"/>
  <c r="P20" i="98"/>
  <c r="H20" i="98"/>
  <c r="G20" i="98"/>
  <c r="I36" i="98"/>
  <c r="G36" i="98"/>
  <c r="P36" i="98"/>
  <c r="H36" i="98"/>
  <c r="I40" i="98"/>
  <c r="G40" i="98"/>
  <c r="P40" i="98"/>
  <c r="H40" i="98"/>
  <c r="I44" i="98"/>
  <c r="P44" i="98"/>
  <c r="G44" i="98"/>
  <c r="H44" i="98"/>
  <c r="I52" i="98"/>
  <c r="H52" i="98"/>
  <c r="P52" i="98"/>
  <c r="G52" i="98"/>
  <c r="I56" i="98"/>
  <c r="H56" i="98"/>
  <c r="P56" i="98"/>
  <c r="G56" i="98"/>
  <c r="I60" i="98"/>
  <c r="P60" i="98"/>
  <c r="G60" i="98"/>
  <c r="H60" i="98"/>
  <c r="I14" i="98"/>
  <c r="I18" i="98"/>
  <c r="I22" i="98"/>
  <c r="I26" i="98"/>
  <c r="I34" i="98"/>
  <c r="I42" i="98"/>
  <c r="I46" i="98"/>
  <c r="I50" i="98"/>
  <c r="I54" i="98"/>
  <c r="I58" i="98"/>
  <c r="I11" i="98"/>
  <c r="H14" i="98"/>
  <c r="I15" i="98"/>
  <c r="H18" i="98"/>
  <c r="I19" i="98"/>
  <c r="H22" i="98"/>
  <c r="I23" i="98"/>
  <c r="H26" i="98"/>
  <c r="I27" i="98"/>
  <c r="H30" i="98"/>
  <c r="I31" i="98"/>
  <c r="H34" i="98"/>
  <c r="I35" i="98"/>
  <c r="H38" i="98"/>
  <c r="I39" i="98"/>
  <c r="H42" i="98"/>
  <c r="I43" i="98"/>
  <c r="H46" i="98"/>
  <c r="I47" i="98"/>
  <c r="H50" i="98"/>
  <c r="I51" i="98"/>
  <c r="H54" i="98"/>
  <c r="I55" i="98"/>
  <c r="H58" i="98"/>
  <c r="I59" i="98"/>
  <c r="H62" i="98"/>
  <c r="I63" i="98"/>
  <c r="I30" i="98"/>
  <c r="I38" i="98"/>
  <c r="I62" i="98"/>
  <c r="G14" i="98"/>
  <c r="G18" i="98"/>
  <c r="G22" i="98"/>
  <c r="G26" i="98"/>
  <c r="G30" i="98"/>
  <c r="G34" i="98"/>
  <c r="G38" i="98"/>
  <c r="G42" i="98"/>
  <c r="G46" i="98"/>
  <c r="G50" i="98"/>
  <c r="G54" i="98"/>
  <c r="G58" i="98"/>
  <c r="G62" i="98"/>
  <c r="P13" i="96"/>
  <c r="G13" i="96"/>
  <c r="P11" i="96"/>
  <c r="G11" i="96"/>
  <c r="H11" i="96"/>
  <c r="I11" i="96"/>
  <c r="P19" i="96"/>
  <c r="G19" i="96"/>
  <c r="H19" i="96"/>
  <c r="I19" i="96"/>
  <c r="I27" i="96"/>
  <c r="P27" i="96"/>
  <c r="G27" i="96"/>
  <c r="H27" i="96"/>
  <c r="I35" i="96"/>
  <c r="P35" i="96"/>
  <c r="G35" i="96"/>
  <c r="H35" i="96"/>
  <c r="H43" i="96"/>
  <c r="I43" i="96"/>
  <c r="P43" i="96"/>
  <c r="G43" i="96"/>
  <c r="P51" i="96"/>
  <c r="G51" i="96"/>
  <c r="H51" i="96"/>
  <c r="I51" i="96"/>
  <c r="H59" i="96"/>
  <c r="I59" i="96"/>
  <c r="P59" i="96"/>
  <c r="G59" i="96"/>
  <c r="I15" i="96"/>
  <c r="P15" i="96"/>
  <c r="G15" i="96"/>
  <c r="H15" i="96"/>
  <c r="P23" i="96"/>
  <c r="G23" i="96"/>
  <c r="H23" i="96"/>
  <c r="I23" i="96"/>
  <c r="P31" i="96"/>
  <c r="G31" i="96"/>
  <c r="H31" i="96"/>
  <c r="I31" i="96"/>
  <c r="H39" i="96"/>
  <c r="I39" i="96"/>
  <c r="P39" i="96"/>
  <c r="G39" i="96"/>
  <c r="H47" i="96"/>
  <c r="I47" i="96"/>
  <c r="P47" i="96"/>
  <c r="G47" i="96"/>
  <c r="P55" i="96"/>
  <c r="G55" i="96"/>
  <c r="H55" i="96"/>
  <c r="I55" i="96"/>
  <c r="P63" i="96"/>
  <c r="G63" i="96"/>
  <c r="H63" i="96"/>
  <c r="I63" i="96"/>
  <c r="I14" i="96"/>
  <c r="G14" i="96"/>
  <c r="H14" i="96"/>
  <c r="P14" i="96"/>
  <c r="I18" i="96"/>
  <c r="P18" i="96"/>
  <c r="G18" i="96"/>
  <c r="H18" i="96"/>
  <c r="I22" i="96"/>
  <c r="P22" i="96"/>
  <c r="G22" i="96"/>
  <c r="H22" i="96"/>
  <c r="I26" i="96"/>
  <c r="H26" i="96"/>
  <c r="P26" i="96"/>
  <c r="G26" i="96"/>
  <c r="I34" i="96"/>
  <c r="P34" i="96"/>
  <c r="G34" i="96"/>
  <c r="H34" i="96"/>
  <c r="I16" i="96"/>
  <c r="I20" i="96"/>
  <c r="I24" i="96"/>
  <c r="I28" i="96"/>
  <c r="I32" i="96"/>
  <c r="I52" i="96"/>
  <c r="I60" i="96"/>
  <c r="H12" i="96"/>
  <c r="I13" i="96"/>
  <c r="H16" i="96"/>
  <c r="I17" i="96"/>
  <c r="H20" i="96"/>
  <c r="I21" i="96"/>
  <c r="H24" i="96"/>
  <c r="I25" i="96"/>
  <c r="H28" i="96"/>
  <c r="I29" i="96"/>
  <c r="H32" i="96"/>
  <c r="I33" i="96"/>
  <c r="H36" i="96"/>
  <c r="I37" i="96"/>
  <c r="H40" i="96"/>
  <c r="I41" i="96"/>
  <c r="H44" i="96"/>
  <c r="I45" i="96"/>
  <c r="H48" i="96"/>
  <c r="I49" i="96"/>
  <c r="H52" i="96"/>
  <c r="I53" i="96"/>
  <c r="H56" i="96"/>
  <c r="I57" i="96"/>
  <c r="H60" i="96"/>
  <c r="I61" i="96"/>
  <c r="I12" i="96"/>
  <c r="I36" i="96"/>
  <c r="I40" i="96"/>
  <c r="I44" i="96"/>
  <c r="I48" i="96"/>
  <c r="I56" i="96"/>
  <c r="G12" i="96"/>
  <c r="G16" i="96"/>
  <c r="G20" i="96"/>
  <c r="G24" i="96"/>
  <c r="G28" i="96"/>
  <c r="G32" i="96"/>
  <c r="G36" i="96"/>
  <c r="G40" i="96"/>
  <c r="G44" i="96"/>
  <c r="G48" i="96"/>
  <c r="G52" i="96"/>
  <c r="G56" i="96"/>
  <c r="G60" i="96"/>
  <c r="I19" i="76"/>
  <c r="G19" i="76"/>
  <c r="P19" i="76"/>
  <c r="H19" i="76"/>
  <c r="G18" i="76"/>
  <c r="P18" i="76"/>
  <c r="I15" i="76"/>
  <c r="G15" i="76"/>
  <c r="H15" i="76"/>
  <c r="P15" i="76"/>
  <c r="P11" i="76"/>
  <c r="H11" i="76"/>
  <c r="G11" i="76"/>
  <c r="G12" i="76"/>
  <c r="H12" i="76"/>
  <c r="I12" i="76"/>
  <c r="P12" i="76"/>
  <c r="I18" i="76"/>
</calcChain>
</file>

<file path=xl/comments1.xml><?xml version="1.0" encoding="utf-8"?>
<comments xmlns="http://schemas.openxmlformats.org/spreadsheetml/2006/main">
  <authors>
    <author xml:space="preserve"> </author>
    <author>n.gourdon</author>
  </authors>
  <commentList>
    <comment ref="A8" authorId="0">
      <text>
        <r>
          <rPr>
            <b/>
            <sz val="8"/>
            <color indexed="81"/>
            <rFont val="Tahoma"/>
            <family val="2"/>
          </rPr>
          <t>IDENTIFIER</t>
        </r>
        <r>
          <rPr>
            <sz val="8"/>
            <color indexed="81"/>
            <rFont val="Tahoma"/>
            <family val="2"/>
          </rPr>
          <t xml:space="preserve">  les risques liés à chaque unité de travail (utiliser le document INRS ed840)</t>
        </r>
      </text>
    </comment>
    <comment ref="B8" authorId="0">
      <text>
        <r>
          <rPr>
            <b/>
            <sz val="8"/>
            <color indexed="81"/>
            <rFont val="Tahoma"/>
            <family val="2"/>
          </rPr>
          <t xml:space="preserve">IDENTIFIER, </t>
        </r>
        <r>
          <rPr>
            <sz val="8"/>
            <color indexed="81"/>
            <rFont val="Tahoma"/>
            <family val="2"/>
          </rPr>
          <t xml:space="preserve">pour chacun des risques, les situations dangereuses et/ou les défauts relevés (préciser dans quelles circonstances les salariés sont exposés au danger, en réalisant quelle tâche, pour quelle(s) raison(s)…)
</t>
        </r>
      </text>
    </comment>
    <comment ref="C8" authorId="0">
      <text>
        <r>
          <rPr>
            <b/>
            <sz val="8"/>
            <color indexed="81"/>
            <rFont val="Tahoma"/>
            <family val="2"/>
          </rPr>
          <t>ESTIMER</t>
        </r>
        <r>
          <rPr>
            <sz val="8"/>
            <color indexed="81"/>
            <rFont val="Tahoma"/>
            <family val="2"/>
          </rPr>
          <t xml:space="preserve"> pour chaque situation dangereuse : LA </t>
        </r>
        <r>
          <rPr>
            <b/>
            <sz val="8"/>
            <color indexed="81"/>
            <rFont val="Tahoma"/>
            <family val="2"/>
          </rPr>
          <t>GRAVITE</t>
        </r>
        <r>
          <rPr>
            <sz val="8"/>
            <color indexed="81"/>
            <rFont val="Tahoma"/>
            <family val="2"/>
          </rPr>
          <t xml:space="preserve"> DES DOMMAGES POTENTIELS et LA</t>
        </r>
        <r>
          <rPr>
            <b/>
            <sz val="8"/>
            <color indexed="81"/>
            <rFont val="Tahoma"/>
            <family val="2"/>
          </rPr>
          <t xml:space="preserve"> FREQUENCE</t>
        </r>
        <r>
          <rPr>
            <sz val="8"/>
            <color indexed="81"/>
            <rFont val="Tahoma"/>
            <family val="2"/>
          </rPr>
          <t xml:space="preserve"> D'EXPOSITION DES SALARIES AUX DANGERS</t>
        </r>
      </text>
    </comment>
    <comment ref="J8" authorId="0">
      <text>
        <r>
          <rPr>
            <b/>
            <sz val="8"/>
            <color indexed="81"/>
            <rFont val="Tahoma"/>
            <family val="2"/>
          </rPr>
          <t>LISTER</t>
        </r>
        <r>
          <rPr>
            <sz val="8"/>
            <color indexed="81"/>
            <rFont val="Tahoma"/>
            <family val="2"/>
          </rPr>
          <t xml:space="preserve"> les actions de prévention qui ont déjà été mises en œuvre
</t>
        </r>
      </text>
    </comment>
    <comment ref="K8" authorId="0">
      <text>
        <r>
          <rPr>
            <b/>
            <sz val="8"/>
            <color indexed="81"/>
            <rFont val="Tahoma"/>
            <family val="2"/>
          </rPr>
          <t>EVALUER le niveau de maîtrise du risque :</t>
        </r>
        <r>
          <rPr>
            <sz val="8"/>
            <color indexed="81"/>
            <rFont val="Tahoma"/>
            <family val="2"/>
          </rPr>
          <t xml:space="preserve">
Niveau 1 : Maîtrise </t>
        </r>
        <r>
          <rPr>
            <b/>
            <sz val="8"/>
            <color indexed="81"/>
            <rFont val="Tahoma"/>
            <family val="2"/>
          </rPr>
          <t>Bonne</t>
        </r>
        <r>
          <rPr>
            <sz val="8"/>
            <color indexed="81"/>
            <rFont val="Tahoma"/>
            <family val="2"/>
          </rPr>
          <t xml:space="preserve"> - satisfaisant à poursuivre
Niveau 2 : Maîtrise</t>
        </r>
        <r>
          <rPr>
            <b/>
            <sz val="8"/>
            <color indexed="81"/>
            <rFont val="Tahoma"/>
            <family val="2"/>
          </rPr>
          <t xml:space="preserve"> Moyenne</t>
        </r>
        <r>
          <rPr>
            <sz val="8"/>
            <color indexed="81"/>
            <rFont val="Tahoma"/>
            <family val="2"/>
          </rPr>
          <t xml:space="preserve"> - à améliorer dans le cadre du plan d'action
Niveau 3 : Maîtrise</t>
        </r>
        <r>
          <rPr>
            <b/>
            <sz val="8"/>
            <color indexed="81"/>
            <rFont val="Tahoma"/>
            <family val="2"/>
          </rPr>
          <t xml:space="preserve"> Insuffisante</t>
        </r>
        <r>
          <rPr>
            <sz val="8"/>
            <color indexed="81"/>
            <rFont val="Tahoma"/>
            <family val="2"/>
          </rPr>
          <t xml:space="preserve"> - à améliorer urgemment</t>
        </r>
      </text>
    </comment>
    <comment ref="O8" authorId="0">
      <text>
        <r>
          <rPr>
            <b/>
            <sz val="8"/>
            <color indexed="81"/>
            <rFont val="Tahoma"/>
            <family val="2"/>
          </rPr>
          <t xml:space="preserve">DEFINIR </t>
        </r>
        <r>
          <rPr>
            <sz val="8"/>
            <color indexed="81"/>
            <rFont val="Tahoma"/>
            <family val="2"/>
          </rPr>
          <t>les actions de préventions à mettre en place pour : 
- Supprimer le danger si possible
- Réduire le risque s'il ne peut être supprimé
- Réduire les expositions des salariés
...</t>
        </r>
      </text>
    </comment>
    <comment ref="P8" authorId="0">
      <text>
        <r>
          <rPr>
            <b/>
            <sz val="8"/>
            <color indexed="81"/>
            <rFont val="Tahoma"/>
            <family val="2"/>
          </rPr>
          <t>HIERARCHISER</t>
        </r>
        <r>
          <rPr>
            <sz val="8"/>
            <color indexed="81"/>
            <rFont val="Tahoma"/>
            <family val="2"/>
          </rPr>
          <t xml:space="preserve"> les risques pour déterminer les priorités du plan d'actions
</t>
        </r>
      </text>
    </comment>
    <comment ref="Q8" authorId="0">
      <text>
        <r>
          <rPr>
            <b/>
            <sz val="8"/>
            <color indexed="81"/>
            <rFont val="Tahoma"/>
            <family val="2"/>
          </rPr>
          <t>ORGANISER le suivi de la réalisation des actions d'amélioration :</t>
        </r>
        <r>
          <rPr>
            <sz val="8"/>
            <color indexed="81"/>
            <rFont val="Tahoma"/>
            <family val="2"/>
          </rPr>
          <t xml:space="preserve">
- Définir un responsable pour chaque action
- Indiquer la date de prise de décision
- Définir une date de réalisation souhaitée
- Indiquer la date de réalisation effective</t>
        </r>
      </text>
    </comment>
    <comment ref="C9" authorId="1">
      <text>
        <r>
          <rPr>
            <b/>
            <sz val="9"/>
            <color indexed="81"/>
            <rFont val="Tahoma"/>
            <family val="2"/>
          </rPr>
          <t>1</t>
        </r>
        <r>
          <rPr>
            <sz val="9"/>
            <color indexed="81"/>
            <rFont val="Tahoma"/>
            <family val="2"/>
          </rPr>
          <t xml:space="preserve"> Faible
</t>
        </r>
        <r>
          <rPr>
            <b/>
            <sz val="9"/>
            <color indexed="81"/>
            <rFont val="Tahoma"/>
            <family val="2"/>
          </rPr>
          <t>2</t>
        </r>
        <r>
          <rPr>
            <sz val="9"/>
            <color indexed="81"/>
            <rFont val="Tahoma"/>
            <family val="2"/>
          </rPr>
          <t xml:space="preserve"> Moyenne
</t>
        </r>
        <r>
          <rPr>
            <b/>
            <sz val="9"/>
            <color indexed="81"/>
            <rFont val="Tahoma"/>
            <family val="2"/>
          </rPr>
          <t>3</t>
        </r>
        <r>
          <rPr>
            <sz val="9"/>
            <color indexed="81"/>
            <rFont val="Tahoma"/>
            <family val="2"/>
          </rPr>
          <t xml:space="preserve"> Grave
</t>
        </r>
        <r>
          <rPr>
            <b/>
            <sz val="9"/>
            <color indexed="81"/>
            <rFont val="Tahoma"/>
            <family val="2"/>
          </rPr>
          <t>4</t>
        </r>
        <r>
          <rPr>
            <sz val="9"/>
            <color indexed="81"/>
            <rFont val="Tahoma"/>
            <family val="2"/>
          </rPr>
          <t xml:space="preserve"> très Grave
</t>
        </r>
      </text>
    </comment>
    <comment ref="D9" authorId="1">
      <text>
        <r>
          <rPr>
            <b/>
            <sz val="9"/>
            <color indexed="81"/>
            <rFont val="Tahoma"/>
            <family val="2"/>
          </rPr>
          <t>1</t>
        </r>
        <r>
          <rPr>
            <sz val="9"/>
            <color indexed="81"/>
            <rFont val="Tahoma"/>
            <family val="2"/>
          </rPr>
          <t xml:space="preserve"> Occasionnelle
</t>
        </r>
        <r>
          <rPr>
            <b/>
            <sz val="9"/>
            <color indexed="81"/>
            <rFont val="Tahoma"/>
            <family val="2"/>
          </rPr>
          <t>2</t>
        </r>
        <r>
          <rPr>
            <sz val="9"/>
            <color indexed="81"/>
            <rFont val="Tahoma"/>
            <family val="2"/>
          </rPr>
          <t xml:space="preserve"> Intermitente
</t>
        </r>
        <r>
          <rPr>
            <b/>
            <sz val="9"/>
            <color indexed="81"/>
            <rFont val="Tahoma"/>
            <family val="2"/>
          </rPr>
          <t>3</t>
        </r>
        <r>
          <rPr>
            <sz val="9"/>
            <color indexed="81"/>
            <rFont val="Tahoma"/>
            <family val="2"/>
          </rPr>
          <t xml:space="preserve"> Fréquente
</t>
        </r>
        <r>
          <rPr>
            <b/>
            <sz val="9"/>
            <color indexed="81"/>
            <rFont val="Tahoma"/>
            <family val="2"/>
          </rPr>
          <t>4</t>
        </r>
        <r>
          <rPr>
            <sz val="9"/>
            <color indexed="81"/>
            <rFont val="Tahoma"/>
            <family val="2"/>
          </rPr>
          <t xml:space="preserve"> Permanente
</t>
        </r>
      </text>
    </comment>
  </commentList>
</comments>
</file>

<file path=xl/comments2.xml><?xml version="1.0" encoding="utf-8"?>
<comments xmlns="http://schemas.openxmlformats.org/spreadsheetml/2006/main">
  <authors>
    <author xml:space="preserve"> </author>
    <author>n.gourdon</author>
  </authors>
  <commentList>
    <comment ref="A8" authorId="0">
      <text>
        <r>
          <rPr>
            <b/>
            <sz val="8"/>
            <color indexed="81"/>
            <rFont val="Tahoma"/>
            <family val="2"/>
          </rPr>
          <t>IDENTIFIER</t>
        </r>
        <r>
          <rPr>
            <sz val="8"/>
            <color indexed="81"/>
            <rFont val="Tahoma"/>
            <family val="2"/>
          </rPr>
          <t xml:space="preserve">  les risques liés à chaque unité de travail (utiliser le document INRS ed840)</t>
        </r>
      </text>
    </comment>
    <comment ref="B8" authorId="0">
      <text>
        <r>
          <rPr>
            <b/>
            <sz val="8"/>
            <color indexed="81"/>
            <rFont val="Tahoma"/>
            <family val="2"/>
          </rPr>
          <t xml:space="preserve">IDENTIFIER, </t>
        </r>
        <r>
          <rPr>
            <sz val="8"/>
            <color indexed="81"/>
            <rFont val="Tahoma"/>
            <family val="2"/>
          </rPr>
          <t xml:space="preserve">pour chacun des risques, les situations dangereuses et/ou les défauts relevés (préciser dans quelles circonstances les salariés sont exposés au danger, en réalisant quelle tâche, pour quelle(s) raison(s)…)
</t>
        </r>
      </text>
    </comment>
    <comment ref="C8" authorId="0">
      <text>
        <r>
          <rPr>
            <b/>
            <sz val="8"/>
            <color indexed="81"/>
            <rFont val="Tahoma"/>
            <family val="2"/>
          </rPr>
          <t>ESTIMER</t>
        </r>
        <r>
          <rPr>
            <sz val="8"/>
            <color indexed="81"/>
            <rFont val="Tahoma"/>
            <family val="2"/>
          </rPr>
          <t xml:space="preserve"> pour chaque situation dangereuse : LA </t>
        </r>
        <r>
          <rPr>
            <b/>
            <sz val="8"/>
            <color indexed="81"/>
            <rFont val="Tahoma"/>
            <family val="2"/>
          </rPr>
          <t>GRAVITE</t>
        </r>
        <r>
          <rPr>
            <sz val="8"/>
            <color indexed="81"/>
            <rFont val="Tahoma"/>
            <family val="2"/>
          </rPr>
          <t xml:space="preserve"> DES DOMMAGES POTENTIELS et LA</t>
        </r>
        <r>
          <rPr>
            <b/>
            <sz val="8"/>
            <color indexed="81"/>
            <rFont val="Tahoma"/>
            <family val="2"/>
          </rPr>
          <t xml:space="preserve"> FREQUENCE</t>
        </r>
        <r>
          <rPr>
            <sz val="8"/>
            <color indexed="81"/>
            <rFont val="Tahoma"/>
            <family val="2"/>
          </rPr>
          <t xml:space="preserve"> D'EXPOSITION DES SALARIES AUX DANGERS</t>
        </r>
      </text>
    </comment>
    <comment ref="J8" authorId="0">
      <text>
        <r>
          <rPr>
            <b/>
            <sz val="8"/>
            <color indexed="81"/>
            <rFont val="Tahoma"/>
            <family val="2"/>
          </rPr>
          <t>LISTER</t>
        </r>
        <r>
          <rPr>
            <sz val="8"/>
            <color indexed="81"/>
            <rFont val="Tahoma"/>
            <family val="2"/>
          </rPr>
          <t xml:space="preserve"> les actions de prévention qui ont déjà été mises en œuvre
</t>
        </r>
      </text>
    </comment>
    <comment ref="K8" authorId="0">
      <text>
        <r>
          <rPr>
            <b/>
            <sz val="8"/>
            <color indexed="81"/>
            <rFont val="Tahoma"/>
            <family val="2"/>
          </rPr>
          <t>EVALUER le niveau de maîtrise du risque :</t>
        </r>
        <r>
          <rPr>
            <sz val="8"/>
            <color indexed="81"/>
            <rFont val="Tahoma"/>
            <family val="2"/>
          </rPr>
          <t xml:space="preserve">
Niveau 1 : Maîtrise </t>
        </r>
        <r>
          <rPr>
            <b/>
            <sz val="8"/>
            <color indexed="81"/>
            <rFont val="Tahoma"/>
            <family val="2"/>
          </rPr>
          <t>Bonne</t>
        </r>
        <r>
          <rPr>
            <sz val="8"/>
            <color indexed="81"/>
            <rFont val="Tahoma"/>
            <family val="2"/>
          </rPr>
          <t xml:space="preserve"> - satisfaisant à poursuivre
Niveau 2 : Maîtrise</t>
        </r>
        <r>
          <rPr>
            <b/>
            <sz val="8"/>
            <color indexed="81"/>
            <rFont val="Tahoma"/>
            <family val="2"/>
          </rPr>
          <t xml:space="preserve"> Moyenne</t>
        </r>
        <r>
          <rPr>
            <sz val="8"/>
            <color indexed="81"/>
            <rFont val="Tahoma"/>
            <family val="2"/>
          </rPr>
          <t xml:space="preserve"> - à améliorer dans le cadre du plan d'action
Niveau 3 : Maîtrise</t>
        </r>
        <r>
          <rPr>
            <b/>
            <sz val="8"/>
            <color indexed="81"/>
            <rFont val="Tahoma"/>
            <family val="2"/>
          </rPr>
          <t xml:space="preserve"> Insuffisante</t>
        </r>
        <r>
          <rPr>
            <sz val="8"/>
            <color indexed="81"/>
            <rFont val="Tahoma"/>
            <family val="2"/>
          </rPr>
          <t xml:space="preserve"> - à améliorer urgemment</t>
        </r>
      </text>
    </comment>
    <comment ref="O8" authorId="0">
      <text>
        <r>
          <rPr>
            <b/>
            <sz val="8"/>
            <color indexed="81"/>
            <rFont val="Tahoma"/>
            <family val="2"/>
          </rPr>
          <t xml:space="preserve">DEFINIR </t>
        </r>
        <r>
          <rPr>
            <sz val="8"/>
            <color indexed="81"/>
            <rFont val="Tahoma"/>
            <family val="2"/>
          </rPr>
          <t>les actions de préventions à mettre en place pour : 
- Supprimer le danger si possible
- Réduire le risque s'il ne peut être supprimé
- Réduire les expositions des salariés
...</t>
        </r>
      </text>
    </comment>
    <comment ref="P8" authorId="0">
      <text>
        <r>
          <rPr>
            <b/>
            <sz val="8"/>
            <color indexed="81"/>
            <rFont val="Tahoma"/>
            <family val="2"/>
          </rPr>
          <t>HIERARCHISER</t>
        </r>
        <r>
          <rPr>
            <sz val="8"/>
            <color indexed="81"/>
            <rFont val="Tahoma"/>
            <family val="2"/>
          </rPr>
          <t xml:space="preserve"> les risques pour déterminer les priorités du plan d'actions
</t>
        </r>
      </text>
    </comment>
    <comment ref="Q8" authorId="0">
      <text>
        <r>
          <rPr>
            <b/>
            <sz val="8"/>
            <color indexed="81"/>
            <rFont val="Tahoma"/>
            <family val="2"/>
          </rPr>
          <t>ORGANISER le suivi de la réalisation des actions d'amélioration :</t>
        </r>
        <r>
          <rPr>
            <sz val="8"/>
            <color indexed="81"/>
            <rFont val="Tahoma"/>
            <family val="2"/>
          </rPr>
          <t xml:space="preserve">
- Définir un responsable pour chaque action
- Indiquer la date de prise de décision
- Définir une date de réalisation souhaitée
- Indiquer la date de réalisation effective</t>
        </r>
      </text>
    </comment>
    <comment ref="C9" authorId="1">
      <text>
        <r>
          <rPr>
            <b/>
            <sz val="9"/>
            <color indexed="81"/>
            <rFont val="Tahoma"/>
            <family val="2"/>
          </rPr>
          <t>1</t>
        </r>
        <r>
          <rPr>
            <sz val="9"/>
            <color indexed="81"/>
            <rFont val="Tahoma"/>
            <family val="2"/>
          </rPr>
          <t xml:space="preserve"> Faible
</t>
        </r>
        <r>
          <rPr>
            <b/>
            <sz val="9"/>
            <color indexed="81"/>
            <rFont val="Tahoma"/>
            <family val="2"/>
          </rPr>
          <t>2</t>
        </r>
        <r>
          <rPr>
            <sz val="9"/>
            <color indexed="81"/>
            <rFont val="Tahoma"/>
            <family val="2"/>
          </rPr>
          <t xml:space="preserve"> Moyenne
</t>
        </r>
        <r>
          <rPr>
            <b/>
            <sz val="9"/>
            <color indexed="81"/>
            <rFont val="Tahoma"/>
            <family val="2"/>
          </rPr>
          <t>3</t>
        </r>
        <r>
          <rPr>
            <sz val="9"/>
            <color indexed="81"/>
            <rFont val="Tahoma"/>
            <family val="2"/>
          </rPr>
          <t xml:space="preserve"> Grave
</t>
        </r>
        <r>
          <rPr>
            <b/>
            <sz val="9"/>
            <color indexed="81"/>
            <rFont val="Tahoma"/>
            <family val="2"/>
          </rPr>
          <t>4</t>
        </r>
        <r>
          <rPr>
            <sz val="9"/>
            <color indexed="81"/>
            <rFont val="Tahoma"/>
            <family val="2"/>
          </rPr>
          <t xml:space="preserve"> très Grave
</t>
        </r>
      </text>
    </comment>
    <comment ref="D9" authorId="1">
      <text>
        <r>
          <rPr>
            <b/>
            <sz val="9"/>
            <color indexed="81"/>
            <rFont val="Tahoma"/>
            <family val="2"/>
          </rPr>
          <t>1</t>
        </r>
        <r>
          <rPr>
            <sz val="9"/>
            <color indexed="81"/>
            <rFont val="Tahoma"/>
            <family val="2"/>
          </rPr>
          <t xml:space="preserve"> Occasionnelle
</t>
        </r>
        <r>
          <rPr>
            <b/>
            <sz val="9"/>
            <color indexed="81"/>
            <rFont val="Tahoma"/>
            <family val="2"/>
          </rPr>
          <t>2</t>
        </r>
        <r>
          <rPr>
            <sz val="9"/>
            <color indexed="81"/>
            <rFont val="Tahoma"/>
            <family val="2"/>
          </rPr>
          <t xml:space="preserve"> Intermitente
</t>
        </r>
        <r>
          <rPr>
            <b/>
            <sz val="9"/>
            <color indexed="81"/>
            <rFont val="Tahoma"/>
            <family val="2"/>
          </rPr>
          <t>3</t>
        </r>
        <r>
          <rPr>
            <sz val="9"/>
            <color indexed="81"/>
            <rFont val="Tahoma"/>
            <family val="2"/>
          </rPr>
          <t xml:space="preserve"> Fréquente
</t>
        </r>
        <r>
          <rPr>
            <b/>
            <sz val="9"/>
            <color indexed="81"/>
            <rFont val="Tahoma"/>
            <family val="2"/>
          </rPr>
          <t>4</t>
        </r>
        <r>
          <rPr>
            <sz val="9"/>
            <color indexed="81"/>
            <rFont val="Tahoma"/>
            <family val="2"/>
          </rPr>
          <t xml:space="preserve"> Permanente
</t>
        </r>
      </text>
    </comment>
  </commentList>
</comments>
</file>

<file path=xl/comments3.xml><?xml version="1.0" encoding="utf-8"?>
<comments xmlns="http://schemas.openxmlformats.org/spreadsheetml/2006/main">
  <authors>
    <author xml:space="preserve"> </author>
    <author>n.gourdon</author>
  </authors>
  <commentList>
    <comment ref="A8" authorId="0">
      <text>
        <r>
          <rPr>
            <b/>
            <sz val="8"/>
            <color indexed="81"/>
            <rFont val="Tahoma"/>
            <family val="2"/>
          </rPr>
          <t>IDENTIFIER</t>
        </r>
        <r>
          <rPr>
            <sz val="8"/>
            <color indexed="81"/>
            <rFont val="Tahoma"/>
            <family val="2"/>
          </rPr>
          <t xml:space="preserve">  les risques liés à chaque unité de travail (utiliser le document INRS ed840)</t>
        </r>
      </text>
    </comment>
    <comment ref="B8" authorId="0">
      <text>
        <r>
          <rPr>
            <b/>
            <sz val="8"/>
            <color indexed="81"/>
            <rFont val="Tahoma"/>
            <family val="2"/>
          </rPr>
          <t xml:space="preserve">IDENTIFIER, </t>
        </r>
        <r>
          <rPr>
            <sz val="8"/>
            <color indexed="81"/>
            <rFont val="Tahoma"/>
            <family val="2"/>
          </rPr>
          <t xml:space="preserve">pour chacun des risques, les situations dangereuses et/ou les défauts relevés (préciser dans quelles circonstances les salariés sont exposés au danger, en réalisant quelle tâche, pour quelle(s) raison(s)…)
</t>
        </r>
      </text>
    </comment>
    <comment ref="C8" authorId="0">
      <text>
        <r>
          <rPr>
            <b/>
            <sz val="8"/>
            <color indexed="81"/>
            <rFont val="Tahoma"/>
            <family val="2"/>
          </rPr>
          <t>ESTIMER</t>
        </r>
        <r>
          <rPr>
            <sz val="8"/>
            <color indexed="81"/>
            <rFont val="Tahoma"/>
            <family val="2"/>
          </rPr>
          <t xml:space="preserve"> pour chaque situation dangereuse : LA </t>
        </r>
        <r>
          <rPr>
            <b/>
            <sz val="8"/>
            <color indexed="81"/>
            <rFont val="Tahoma"/>
            <family val="2"/>
          </rPr>
          <t>GRAVITE</t>
        </r>
        <r>
          <rPr>
            <sz val="8"/>
            <color indexed="81"/>
            <rFont val="Tahoma"/>
            <family val="2"/>
          </rPr>
          <t xml:space="preserve"> DES DOMMAGES POTENTIELS et LA</t>
        </r>
        <r>
          <rPr>
            <b/>
            <sz val="8"/>
            <color indexed="81"/>
            <rFont val="Tahoma"/>
            <family val="2"/>
          </rPr>
          <t xml:space="preserve"> FREQUENCE</t>
        </r>
        <r>
          <rPr>
            <sz val="8"/>
            <color indexed="81"/>
            <rFont val="Tahoma"/>
            <family val="2"/>
          </rPr>
          <t xml:space="preserve"> D'EXPOSITION DES SALARIES AUX DANGERS</t>
        </r>
      </text>
    </comment>
    <comment ref="J8" authorId="0">
      <text>
        <r>
          <rPr>
            <b/>
            <sz val="8"/>
            <color indexed="81"/>
            <rFont val="Tahoma"/>
            <family val="2"/>
          </rPr>
          <t>LISTER</t>
        </r>
        <r>
          <rPr>
            <sz val="8"/>
            <color indexed="81"/>
            <rFont val="Tahoma"/>
            <family val="2"/>
          </rPr>
          <t xml:space="preserve"> les actions de prévention qui ont déjà été mises en œuvre
</t>
        </r>
      </text>
    </comment>
    <comment ref="K8" authorId="0">
      <text>
        <r>
          <rPr>
            <b/>
            <sz val="8"/>
            <color indexed="81"/>
            <rFont val="Tahoma"/>
            <family val="2"/>
          </rPr>
          <t>EVALUER le niveau de maîtrise du risque :</t>
        </r>
        <r>
          <rPr>
            <sz val="8"/>
            <color indexed="81"/>
            <rFont val="Tahoma"/>
            <family val="2"/>
          </rPr>
          <t xml:space="preserve">
Niveau 1 : Maîtrise </t>
        </r>
        <r>
          <rPr>
            <b/>
            <sz val="8"/>
            <color indexed="81"/>
            <rFont val="Tahoma"/>
            <family val="2"/>
          </rPr>
          <t>Bonne</t>
        </r>
        <r>
          <rPr>
            <sz val="8"/>
            <color indexed="81"/>
            <rFont val="Tahoma"/>
            <family val="2"/>
          </rPr>
          <t xml:space="preserve"> - satisfaisant à poursuivre
Niveau 2 : Maîtrise</t>
        </r>
        <r>
          <rPr>
            <b/>
            <sz val="8"/>
            <color indexed="81"/>
            <rFont val="Tahoma"/>
            <family val="2"/>
          </rPr>
          <t xml:space="preserve"> Moyenne</t>
        </r>
        <r>
          <rPr>
            <sz val="8"/>
            <color indexed="81"/>
            <rFont val="Tahoma"/>
            <family val="2"/>
          </rPr>
          <t xml:space="preserve"> - à améliorer dans le cadre du plan d'action
Niveau 3 : Maîtrise</t>
        </r>
        <r>
          <rPr>
            <b/>
            <sz val="8"/>
            <color indexed="81"/>
            <rFont val="Tahoma"/>
            <family val="2"/>
          </rPr>
          <t xml:space="preserve"> Insuffisante</t>
        </r>
        <r>
          <rPr>
            <sz val="8"/>
            <color indexed="81"/>
            <rFont val="Tahoma"/>
            <family val="2"/>
          </rPr>
          <t xml:space="preserve"> - à améliorer urgemment</t>
        </r>
      </text>
    </comment>
    <comment ref="O8" authorId="0">
      <text>
        <r>
          <rPr>
            <b/>
            <sz val="8"/>
            <color indexed="81"/>
            <rFont val="Tahoma"/>
            <family val="2"/>
          </rPr>
          <t xml:space="preserve">DEFINIR </t>
        </r>
        <r>
          <rPr>
            <sz val="8"/>
            <color indexed="81"/>
            <rFont val="Tahoma"/>
            <family val="2"/>
          </rPr>
          <t>les actions de préventions à mettre en place pour : 
- Supprimer le danger si possible
- Réduire le risque s'il ne peut être supprimé
- Réduire les expositions des salariés
...</t>
        </r>
      </text>
    </comment>
    <comment ref="P8" authorId="0">
      <text>
        <r>
          <rPr>
            <b/>
            <sz val="8"/>
            <color indexed="81"/>
            <rFont val="Tahoma"/>
            <family val="2"/>
          </rPr>
          <t>HIERARCHISER</t>
        </r>
        <r>
          <rPr>
            <sz val="8"/>
            <color indexed="81"/>
            <rFont val="Tahoma"/>
            <family val="2"/>
          </rPr>
          <t xml:space="preserve"> les risques pour déterminer les priorités du plan d'actions
</t>
        </r>
      </text>
    </comment>
    <comment ref="Q8" authorId="0">
      <text>
        <r>
          <rPr>
            <b/>
            <sz val="8"/>
            <color indexed="81"/>
            <rFont val="Tahoma"/>
            <family val="2"/>
          </rPr>
          <t>ORGANISER le suivi de la réalisation des actions d'amélioration :</t>
        </r>
        <r>
          <rPr>
            <sz val="8"/>
            <color indexed="81"/>
            <rFont val="Tahoma"/>
            <family val="2"/>
          </rPr>
          <t xml:space="preserve">
- Définir un responsable pour chaque action
- Indiquer la date de prise de décision
- Définir une date de réalisation souhaitée
- Indiquer la date de réalisation effective</t>
        </r>
      </text>
    </comment>
    <comment ref="C9" authorId="1">
      <text>
        <r>
          <rPr>
            <b/>
            <sz val="9"/>
            <color indexed="81"/>
            <rFont val="Tahoma"/>
            <family val="2"/>
          </rPr>
          <t>1</t>
        </r>
        <r>
          <rPr>
            <sz val="9"/>
            <color indexed="81"/>
            <rFont val="Tahoma"/>
            <family val="2"/>
          </rPr>
          <t xml:space="preserve"> Faible
</t>
        </r>
        <r>
          <rPr>
            <b/>
            <sz val="9"/>
            <color indexed="81"/>
            <rFont val="Tahoma"/>
            <family val="2"/>
          </rPr>
          <t>2</t>
        </r>
        <r>
          <rPr>
            <sz val="9"/>
            <color indexed="81"/>
            <rFont val="Tahoma"/>
            <family val="2"/>
          </rPr>
          <t xml:space="preserve"> Moyenne
</t>
        </r>
        <r>
          <rPr>
            <b/>
            <sz val="9"/>
            <color indexed="81"/>
            <rFont val="Tahoma"/>
            <family val="2"/>
          </rPr>
          <t>3</t>
        </r>
        <r>
          <rPr>
            <sz val="9"/>
            <color indexed="81"/>
            <rFont val="Tahoma"/>
            <family val="2"/>
          </rPr>
          <t xml:space="preserve"> Grave
</t>
        </r>
        <r>
          <rPr>
            <b/>
            <sz val="9"/>
            <color indexed="81"/>
            <rFont val="Tahoma"/>
            <family val="2"/>
          </rPr>
          <t>4</t>
        </r>
        <r>
          <rPr>
            <sz val="9"/>
            <color indexed="81"/>
            <rFont val="Tahoma"/>
            <family val="2"/>
          </rPr>
          <t xml:space="preserve"> très Grave
</t>
        </r>
      </text>
    </comment>
    <comment ref="D9" authorId="1">
      <text>
        <r>
          <rPr>
            <b/>
            <sz val="9"/>
            <color indexed="81"/>
            <rFont val="Tahoma"/>
            <family val="2"/>
          </rPr>
          <t>1</t>
        </r>
        <r>
          <rPr>
            <sz val="9"/>
            <color indexed="81"/>
            <rFont val="Tahoma"/>
            <family val="2"/>
          </rPr>
          <t xml:space="preserve"> Occasionnelle
</t>
        </r>
        <r>
          <rPr>
            <b/>
            <sz val="9"/>
            <color indexed="81"/>
            <rFont val="Tahoma"/>
            <family val="2"/>
          </rPr>
          <t>2</t>
        </r>
        <r>
          <rPr>
            <sz val="9"/>
            <color indexed="81"/>
            <rFont val="Tahoma"/>
            <family val="2"/>
          </rPr>
          <t xml:space="preserve"> Intermitente
</t>
        </r>
        <r>
          <rPr>
            <b/>
            <sz val="9"/>
            <color indexed="81"/>
            <rFont val="Tahoma"/>
            <family val="2"/>
          </rPr>
          <t>3</t>
        </r>
        <r>
          <rPr>
            <sz val="9"/>
            <color indexed="81"/>
            <rFont val="Tahoma"/>
            <family val="2"/>
          </rPr>
          <t xml:space="preserve"> Fréquente
</t>
        </r>
        <r>
          <rPr>
            <b/>
            <sz val="9"/>
            <color indexed="81"/>
            <rFont val="Tahoma"/>
            <family val="2"/>
          </rPr>
          <t>4</t>
        </r>
        <r>
          <rPr>
            <sz val="9"/>
            <color indexed="81"/>
            <rFont val="Tahoma"/>
            <family val="2"/>
          </rPr>
          <t xml:space="preserve"> Permanente
</t>
        </r>
      </text>
    </comment>
  </commentList>
</comments>
</file>

<file path=xl/comments4.xml><?xml version="1.0" encoding="utf-8"?>
<comments xmlns="http://schemas.openxmlformats.org/spreadsheetml/2006/main">
  <authors>
    <author xml:space="preserve"> </author>
    <author>n.gourdon</author>
  </authors>
  <commentList>
    <comment ref="A8" authorId="0">
      <text>
        <r>
          <rPr>
            <b/>
            <sz val="8"/>
            <color indexed="81"/>
            <rFont val="Tahoma"/>
            <family val="2"/>
          </rPr>
          <t>IDENTIFIER</t>
        </r>
        <r>
          <rPr>
            <sz val="8"/>
            <color indexed="81"/>
            <rFont val="Tahoma"/>
            <family val="2"/>
          </rPr>
          <t xml:space="preserve">  les risques liés à chaque unité de travail (utiliser le document INRS ed840)</t>
        </r>
      </text>
    </comment>
    <comment ref="B8" authorId="0">
      <text>
        <r>
          <rPr>
            <b/>
            <sz val="8"/>
            <color indexed="81"/>
            <rFont val="Tahoma"/>
            <family val="2"/>
          </rPr>
          <t xml:space="preserve">IDENTIFIER, </t>
        </r>
        <r>
          <rPr>
            <sz val="8"/>
            <color indexed="81"/>
            <rFont val="Tahoma"/>
            <family val="2"/>
          </rPr>
          <t xml:space="preserve">pour chacun des risques, les situations dangereuses et/ou les défauts relevés (préciser dans quelles circonstances les salariés sont exposés au danger, en réalisant quelle tâche, pour quelle(s) raison(s)…)
</t>
        </r>
      </text>
    </comment>
    <comment ref="C8" authorId="0">
      <text>
        <r>
          <rPr>
            <b/>
            <sz val="8"/>
            <color indexed="81"/>
            <rFont val="Tahoma"/>
            <family val="2"/>
          </rPr>
          <t>ESTIMER</t>
        </r>
        <r>
          <rPr>
            <sz val="8"/>
            <color indexed="81"/>
            <rFont val="Tahoma"/>
            <family val="2"/>
          </rPr>
          <t xml:space="preserve"> pour chaque situation dangereuse : LA </t>
        </r>
        <r>
          <rPr>
            <b/>
            <sz val="8"/>
            <color indexed="81"/>
            <rFont val="Tahoma"/>
            <family val="2"/>
          </rPr>
          <t>GRAVITE</t>
        </r>
        <r>
          <rPr>
            <sz val="8"/>
            <color indexed="81"/>
            <rFont val="Tahoma"/>
            <family val="2"/>
          </rPr>
          <t xml:space="preserve"> DES DOMMAGES POTENTIELS et LA</t>
        </r>
        <r>
          <rPr>
            <b/>
            <sz val="8"/>
            <color indexed="81"/>
            <rFont val="Tahoma"/>
            <family val="2"/>
          </rPr>
          <t xml:space="preserve"> FREQUENCE</t>
        </r>
        <r>
          <rPr>
            <sz val="8"/>
            <color indexed="81"/>
            <rFont val="Tahoma"/>
            <family val="2"/>
          </rPr>
          <t xml:space="preserve"> D'EXPOSITION DES SALARIES AUX DANGERS</t>
        </r>
      </text>
    </comment>
    <comment ref="J8" authorId="0">
      <text>
        <r>
          <rPr>
            <b/>
            <sz val="8"/>
            <color indexed="81"/>
            <rFont val="Tahoma"/>
            <family val="2"/>
          </rPr>
          <t>LISTER</t>
        </r>
        <r>
          <rPr>
            <sz val="8"/>
            <color indexed="81"/>
            <rFont val="Tahoma"/>
            <family val="2"/>
          </rPr>
          <t xml:space="preserve"> les actions de prévention qui ont déjà été mises en œuvre
</t>
        </r>
      </text>
    </comment>
    <comment ref="K8" authorId="0">
      <text>
        <r>
          <rPr>
            <b/>
            <sz val="8"/>
            <color indexed="81"/>
            <rFont val="Tahoma"/>
            <family val="2"/>
          </rPr>
          <t>EVALUER le niveau de maîtrise du risque :</t>
        </r>
        <r>
          <rPr>
            <sz val="8"/>
            <color indexed="81"/>
            <rFont val="Tahoma"/>
            <family val="2"/>
          </rPr>
          <t xml:space="preserve">
Niveau 1 : Maîtrise </t>
        </r>
        <r>
          <rPr>
            <b/>
            <sz val="8"/>
            <color indexed="81"/>
            <rFont val="Tahoma"/>
            <family val="2"/>
          </rPr>
          <t>Bonne</t>
        </r>
        <r>
          <rPr>
            <sz val="8"/>
            <color indexed="81"/>
            <rFont val="Tahoma"/>
            <family val="2"/>
          </rPr>
          <t xml:space="preserve"> - satisfaisant à poursuivre
Niveau 2 : Maîtrise</t>
        </r>
        <r>
          <rPr>
            <b/>
            <sz val="8"/>
            <color indexed="81"/>
            <rFont val="Tahoma"/>
            <family val="2"/>
          </rPr>
          <t xml:space="preserve"> Moyenne</t>
        </r>
        <r>
          <rPr>
            <sz val="8"/>
            <color indexed="81"/>
            <rFont val="Tahoma"/>
            <family val="2"/>
          </rPr>
          <t xml:space="preserve"> - à améliorer dans le cadre du plan d'action
Niveau 3 : Maîtrise</t>
        </r>
        <r>
          <rPr>
            <b/>
            <sz val="8"/>
            <color indexed="81"/>
            <rFont val="Tahoma"/>
            <family val="2"/>
          </rPr>
          <t xml:space="preserve"> Insuffisante</t>
        </r>
        <r>
          <rPr>
            <sz val="8"/>
            <color indexed="81"/>
            <rFont val="Tahoma"/>
            <family val="2"/>
          </rPr>
          <t xml:space="preserve"> - à améliorer urgemment</t>
        </r>
      </text>
    </comment>
    <comment ref="O8" authorId="0">
      <text>
        <r>
          <rPr>
            <b/>
            <sz val="8"/>
            <color indexed="81"/>
            <rFont val="Tahoma"/>
            <family val="2"/>
          </rPr>
          <t xml:space="preserve">DEFINIR </t>
        </r>
        <r>
          <rPr>
            <sz val="8"/>
            <color indexed="81"/>
            <rFont val="Tahoma"/>
            <family val="2"/>
          </rPr>
          <t>les actions de préventions à mettre en place pour : 
- Supprimer le danger si possible
- Réduire le risque s'il ne peut être supprimé
- Réduire les expositions des salariés
...</t>
        </r>
      </text>
    </comment>
    <comment ref="P8" authorId="0">
      <text>
        <r>
          <rPr>
            <b/>
            <sz val="8"/>
            <color indexed="81"/>
            <rFont val="Tahoma"/>
            <family val="2"/>
          </rPr>
          <t>HIERARCHISER</t>
        </r>
        <r>
          <rPr>
            <sz val="8"/>
            <color indexed="81"/>
            <rFont val="Tahoma"/>
            <family val="2"/>
          </rPr>
          <t xml:space="preserve"> les risques pour déterminer les priorités du plan d'actions
</t>
        </r>
      </text>
    </comment>
    <comment ref="Q8" authorId="0">
      <text>
        <r>
          <rPr>
            <b/>
            <sz val="8"/>
            <color indexed="81"/>
            <rFont val="Tahoma"/>
            <family val="2"/>
          </rPr>
          <t>ORGANISER le suivi de la réalisation des actions d'amélioration :</t>
        </r>
        <r>
          <rPr>
            <sz val="8"/>
            <color indexed="81"/>
            <rFont val="Tahoma"/>
            <family val="2"/>
          </rPr>
          <t xml:space="preserve">
- Définir un responsable pour chaque action
- Indiquer la date de prise de décision
- Définir une date de réalisation souhaitée
- Indiquer la date de réalisation effective</t>
        </r>
      </text>
    </comment>
    <comment ref="C9" authorId="1">
      <text>
        <r>
          <rPr>
            <b/>
            <sz val="9"/>
            <color indexed="81"/>
            <rFont val="Tahoma"/>
            <family val="2"/>
          </rPr>
          <t>1</t>
        </r>
        <r>
          <rPr>
            <sz val="9"/>
            <color indexed="81"/>
            <rFont val="Tahoma"/>
            <family val="2"/>
          </rPr>
          <t xml:space="preserve"> Faible
</t>
        </r>
        <r>
          <rPr>
            <b/>
            <sz val="9"/>
            <color indexed="81"/>
            <rFont val="Tahoma"/>
            <family val="2"/>
          </rPr>
          <t>2</t>
        </r>
        <r>
          <rPr>
            <sz val="9"/>
            <color indexed="81"/>
            <rFont val="Tahoma"/>
            <family val="2"/>
          </rPr>
          <t xml:space="preserve"> Moyenne
</t>
        </r>
        <r>
          <rPr>
            <b/>
            <sz val="9"/>
            <color indexed="81"/>
            <rFont val="Tahoma"/>
            <family val="2"/>
          </rPr>
          <t>3</t>
        </r>
        <r>
          <rPr>
            <sz val="9"/>
            <color indexed="81"/>
            <rFont val="Tahoma"/>
            <family val="2"/>
          </rPr>
          <t xml:space="preserve"> Grave
</t>
        </r>
        <r>
          <rPr>
            <b/>
            <sz val="9"/>
            <color indexed="81"/>
            <rFont val="Tahoma"/>
            <family val="2"/>
          </rPr>
          <t>4</t>
        </r>
        <r>
          <rPr>
            <sz val="9"/>
            <color indexed="81"/>
            <rFont val="Tahoma"/>
            <family val="2"/>
          </rPr>
          <t xml:space="preserve"> très Grave
</t>
        </r>
      </text>
    </comment>
    <comment ref="D9" authorId="1">
      <text>
        <r>
          <rPr>
            <b/>
            <sz val="9"/>
            <color indexed="81"/>
            <rFont val="Tahoma"/>
            <family val="2"/>
          </rPr>
          <t>1</t>
        </r>
        <r>
          <rPr>
            <sz val="9"/>
            <color indexed="81"/>
            <rFont val="Tahoma"/>
            <family val="2"/>
          </rPr>
          <t xml:space="preserve"> Occasionnelle
</t>
        </r>
        <r>
          <rPr>
            <b/>
            <sz val="9"/>
            <color indexed="81"/>
            <rFont val="Tahoma"/>
            <family val="2"/>
          </rPr>
          <t>2</t>
        </r>
        <r>
          <rPr>
            <sz val="9"/>
            <color indexed="81"/>
            <rFont val="Tahoma"/>
            <family val="2"/>
          </rPr>
          <t xml:space="preserve"> Intermitente
</t>
        </r>
        <r>
          <rPr>
            <b/>
            <sz val="9"/>
            <color indexed="81"/>
            <rFont val="Tahoma"/>
            <family val="2"/>
          </rPr>
          <t>3</t>
        </r>
        <r>
          <rPr>
            <sz val="9"/>
            <color indexed="81"/>
            <rFont val="Tahoma"/>
            <family val="2"/>
          </rPr>
          <t xml:space="preserve"> Fréquente
</t>
        </r>
        <r>
          <rPr>
            <b/>
            <sz val="9"/>
            <color indexed="81"/>
            <rFont val="Tahoma"/>
            <family val="2"/>
          </rPr>
          <t>4</t>
        </r>
        <r>
          <rPr>
            <sz val="9"/>
            <color indexed="81"/>
            <rFont val="Tahoma"/>
            <family val="2"/>
          </rPr>
          <t xml:space="preserve"> Permanente
</t>
        </r>
      </text>
    </comment>
  </commentList>
</comments>
</file>

<file path=xl/comments5.xml><?xml version="1.0" encoding="utf-8"?>
<comments xmlns="http://schemas.openxmlformats.org/spreadsheetml/2006/main">
  <authors>
    <author xml:space="preserve"> </author>
    <author>n.gourdon</author>
  </authors>
  <commentList>
    <comment ref="A8" authorId="0">
      <text>
        <r>
          <rPr>
            <b/>
            <sz val="8"/>
            <color indexed="81"/>
            <rFont val="Tahoma"/>
            <family val="2"/>
          </rPr>
          <t>IDENTIFIER</t>
        </r>
        <r>
          <rPr>
            <sz val="8"/>
            <color indexed="81"/>
            <rFont val="Tahoma"/>
            <family val="2"/>
          </rPr>
          <t xml:space="preserve">  les risques liés à chaque unité de travail (utiliser le document INRS ed840)</t>
        </r>
      </text>
    </comment>
    <comment ref="B8" authorId="0">
      <text>
        <r>
          <rPr>
            <b/>
            <sz val="8"/>
            <color indexed="81"/>
            <rFont val="Tahoma"/>
            <family val="2"/>
          </rPr>
          <t xml:space="preserve">IDENTIFIER, </t>
        </r>
        <r>
          <rPr>
            <sz val="8"/>
            <color indexed="81"/>
            <rFont val="Tahoma"/>
            <family val="2"/>
          </rPr>
          <t xml:space="preserve">pour chacun des risques, les situations dangereuses et/ou les défauts relevés (préciser dans quelles circonstances les salariés sont exposés au danger, en réalisant quelle tâche, pour quelle(s) raison(s)…)
</t>
        </r>
      </text>
    </comment>
    <comment ref="C8" authorId="0">
      <text>
        <r>
          <rPr>
            <b/>
            <sz val="8"/>
            <color indexed="81"/>
            <rFont val="Tahoma"/>
            <family val="2"/>
          </rPr>
          <t>ESTIMER</t>
        </r>
        <r>
          <rPr>
            <sz val="8"/>
            <color indexed="81"/>
            <rFont val="Tahoma"/>
            <family val="2"/>
          </rPr>
          <t xml:space="preserve"> pour chaque situation dangereuse : LA </t>
        </r>
        <r>
          <rPr>
            <b/>
            <sz val="8"/>
            <color indexed="81"/>
            <rFont val="Tahoma"/>
            <family val="2"/>
          </rPr>
          <t>GRAVITE</t>
        </r>
        <r>
          <rPr>
            <sz val="8"/>
            <color indexed="81"/>
            <rFont val="Tahoma"/>
            <family val="2"/>
          </rPr>
          <t xml:space="preserve"> DES DOMMAGES POTENTIELS et LA</t>
        </r>
        <r>
          <rPr>
            <b/>
            <sz val="8"/>
            <color indexed="81"/>
            <rFont val="Tahoma"/>
            <family val="2"/>
          </rPr>
          <t xml:space="preserve"> FREQUENCE</t>
        </r>
        <r>
          <rPr>
            <sz val="8"/>
            <color indexed="81"/>
            <rFont val="Tahoma"/>
            <family val="2"/>
          </rPr>
          <t xml:space="preserve"> D'EXPOSITION DES SALARIES AUX DANGERS</t>
        </r>
      </text>
    </comment>
    <comment ref="J8" authorId="0">
      <text>
        <r>
          <rPr>
            <b/>
            <sz val="8"/>
            <color indexed="81"/>
            <rFont val="Tahoma"/>
            <family val="2"/>
          </rPr>
          <t>LISTER</t>
        </r>
        <r>
          <rPr>
            <sz val="8"/>
            <color indexed="81"/>
            <rFont val="Tahoma"/>
            <family val="2"/>
          </rPr>
          <t xml:space="preserve"> les actions de prévention qui ont déjà été mises en œuvre
</t>
        </r>
      </text>
    </comment>
    <comment ref="K8" authorId="0">
      <text>
        <r>
          <rPr>
            <b/>
            <sz val="8"/>
            <color indexed="81"/>
            <rFont val="Tahoma"/>
            <family val="2"/>
          </rPr>
          <t>EVALUER le niveau de maîtrise du risque :</t>
        </r>
        <r>
          <rPr>
            <sz val="8"/>
            <color indexed="81"/>
            <rFont val="Tahoma"/>
            <family val="2"/>
          </rPr>
          <t xml:space="preserve">
Niveau 1 : Maîtrise </t>
        </r>
        <r>
          <rPr>
            <b/>
            <sz val="8"/>
            <color indexed="81"/>
            <rFont val="Tahoma"/>
            <family val="2"/>
          </rPr>
          <t>Bonne</t>
        </r>
        <r>
          <rPr>
            <sz val="8"/>
            <color indexed="81"/>
            <rFont val="Tahoma"/>
            <family val="2"/>
          </rPr>
          <t xml:space="preserve"> - satisfaisant à poursuivre
Niveau 2 : Maîtrise</t>
        </r>
        <r>
          <rPr>
            <b/>
            <sz val="8"/>
            <color indexed="81"/>
            <rFont val="Tahoma"/>
            <family val="2"/>
          </rPr>
          <t xml:space="preserve"> Moyenne</t>
        </r>
        <r>
          <rPr>
            <sz val="8"/>
            <color indexed="81"/>
            <rFont val="Tahoma"/>
            <family val="2"/>
          </rPr>
          <t xml:space="preserve"> - à améliorer dans le cadre du plan d'action
Niveau 3 : Maîtrise</t>
        </r>
        <r>
          <rPr>
            <b/>
            <sz val="8"/>
            <color indexed="81"/>
            <rFont val="Tahoma"/>
            <family val="2"/>
          </rPr>
          <t xml:space="preserve"> Insuffisante</t>
        </r>
        <r>
          <rPr>
            <sz val="8"/>
            <color indexed="81"/>
            <rFont val="Tahoma"/>
            <family val="2"/>
          </rPr>
          <t xml:space="preserve"> - à améliorer urgemment</t>
        </r>
      </text>
    </comment>
    <comment ref="O8" authorId="0">
      <text>
        <r>
          <rPr>
            <b/>
            <sz val="8"/>
            <color indexed="81"/>
            <rFont val="Tahoma"/>
            <family val="2"/>
          </rPr>
          <t xml:space="preserve">DEFINIR </t>
        </r>
        <r>
          <rPr>
            <sz val="8"/>
            <color indexed="81"/>
            <rFont val="Tahoma"/>
            <family val="2"/>
          </rPr>
          <t>les actions de préventions à mettre en place pour : 
- Supprimer le danger si possible
- Réduire le risque s'il ne peut être supprimé
- Réduire les expositions des salariés
...</t>
        </r>
      </text>
    </comment>
    <comment ref="P8" authorId="0">
      <text>
        <r>
          <rPr>
            <b/>
            <sz val="8"/>
            <color indexed="81"/>
            <rFont val="Tahoma"/>
            <family val="2"/>
          </rPr>
          <t>HIERARCHISER</t>
        </r>
        <r>
          <rPr>
            <sz val="8"/>
            <color indexed="81"/>
            <rFont val="Tahoma"/>
            <family val="2"/>
          </rPr>
          <t xml:space="preserve"> les risques pour déterminer les priorités du plan d'actions
</t>
        </r>
      </text>
    </comment>
    <comment ref="Q8" authorId="0">
      <text>
        <r>
          <rPr>
            <b/>
            <sz val="8"/>
            <color indexed="81"/>
            <rFont val="Tahoma"/>
            <family val="2"/>
          </rPr>
          <t>ORGANISER le suivi de la réalisation des actions d'amélioration :</t>
        </r>
        <r>
          <rPr>
            <sz val="8"/>
            <color indexed="81"/>
            <rFont val="Tahoma"/>
            <family val="2"/>
          </rPr>
          <t xml:space="preserve">
- Définir un responsable pour chaque action
- Indiquer la date de prise de décision
- Définir une date de réalisation souhaitée
- Indiquer la date de réalisation effective</t>
        </r>
      </text>
    </comment>
    <comment ref="C9" authorId="1">
      <text>
        <r>
          <rPr>
            <b/>
            <sz val="9"/>
            <color indexed="81"/>
            <rFont val="Tahoma"/>
            <family val="2"/>
          </rPr>
          <t>1</t>
        </r>
        <r>
          <rPr>
            <sz val="9"/>
            <color indexed="81"/>
            <rFont val="Tahoma"/>
            <family val="2"/>
          </rPr>
          <t xml:space="preserve"> Faible
</t>
        </r>
        <r>
          <rPr>
            <b/>
            <sz val="9"/>
            <color indexed="81"/>
            <rFont val="Tahoma"/>
            <family val="2"/>
          </rPr>
          <t>2</t>
        </r>
        <r>
          <rPr>
            <sz val="9"/>
            <color indexed="81"/>
            <rFont val="Tahoma"/>
            <family val="2"/>
          </rPr>
          <t xml:space="preserve"> Moyenne
</t>
        </r>
        <r>
          <rPr>
            <b/>
            <sz val="9"/>
            <color indexed="81"/>
            <rFont val="Tahoma"/>
            <family val="2"/>
          </rPr>
          <t>3</t>
        </r>
        <r>
          <rPr>
            <sz val="9"/>
            <color indexed="81"/>
            <rFont val="Tahoma"/>
            <family val="2"/>
          </rPr>
          <t xml:space="preserve"> Grave
</t>
        </r>
        <r>
          <rPr>
            <b/>
            <sz val="9"/>
            <color indexed="81"/>
            <rFont val="Tahoma"/>
            <family val="2"/>
          </rPr>
          <t>4</t>
        </r>
        <r>
          <rPr>
            <sz val="9"/>
            <color indexed="81"/>
            <rFont val="Tahoma"/>
            <family val="2"/>
          </rPr>
          <t xml:space="preserve"> très Grave
</t>
        </r>
      </text>
    </comment>
    <comment ref="D9" authorId="1">
      <text>
        <r>
          <rPr>
            <b/>
            <sz val="9"/>
            <color indexed="81"/>
            <rFont val="Tahoma"/>
            <family val="2"/>
          </rPr>
          <t>1</t>
        </r>
        <r>
          <rPr>
            <sz val="9"/>
            <color indexed="81"/>
            <rFont val="Tahoma"/>
            <family val="2"/>
          </rPr>
          <t xml:space="preserve"> Occasionnelle
</t>
        </r>
        <r>
          <rPr>
            <b/>
            <sz val="9"/>
            <color indexed="81"/>
            <rFont val="Tahoma"/>
            <family val="2"/>
          </rPr>
          <t>2</t>
        </r>
        <r>
          <rPr>
            <sz val="9"/>
            <color indexed="81"/>
            <rFont val="Tahoma"/>
            <family val="2"/>
          </rPr>
          <t xml:space="preserve"> Intermitente
</t>
        </r>
        <r>
          <rPr>
            <b/>
            <sz val="9"/>
            <color indexed="81"/>
            <rFont val="Tahoma"/>
            <family val="2"/>
          </rPr>
          <t>3</t>
        </r>
        <r>
          <rPr>
            <sz val="9"/>
            <color indexed="81"/>
            <rFont val="Tahoma"/>
            <family val="2"/>
          </rPr>
          <t xml:space="preserve"> Fréquente
</t>
        </r>
        <r>
          <rPr>
            <b/>
            <sz val="9"/>
            <color indexed="81"/>
            <rFont val="Tahoma"/>
            <family val="2"/>
          </rPr>
          <t>4</t>
        </r>
        <r>
          <rPr>
            <sz val="9"/>
            <color indexed="81"/>
            <rFont val="Tahoma"/>
            <family val="2"/>
          </rPr>
          <t xml:space="preserve"> Permanente
</t>
        </r>
      </text>
    </comment>
  </commentList>
</comments>
</file>

<file path=xl/comments6.xml><?xml version="1.0" encoding="utf-8"?>
<comments xmlns="http://schemas.openxmlformats.org/spreadsheetml/2006/main">
  <authors>
    <author xml:space="preserve"> </author>
    <author>n.gourdon</author>
  </authors>
  <commentList>
    <comment ref="A8" authorId="0">
      <text>
        <r>
          <rPr>
            <b/>
            <sz val="8"/>
            <color indexed="81"/>
            <rFont val="Tahoma"/>
            <family val="2"/>
          </rPr>
          <t>IDENTIFIER</t>
        </r>
        <r>
          <rPr>
            <sz val="8"/>
            <color indexed="81"/>
            <rFont val="Tahoma"/>
            <family val="2"/>
          </rPr>
          <t xml:space="preserve">  les risques liés à chaque unité de travail (utiliser le document INRS ed840)</t>
        </r>
      </text>
    </comment>
    <comment ref="B8" authorId="0">
      <text>
        <r>
          <rPr>
            <b/>
            <sz val="8"/>
            <color indexed="81"/>
            <rFont val="Tahoma"/>
            <family val="2"/>
          </rPr>
          <t xml:space="preserve">IDENTIFIER, </t>
        </r>
        <r>
          <rPr>
            <sz val="8"/>
            <color indexed="81"/>
            <rFont val="Tahoma"/>
            <family val="2"/>
          </rPr>
          <t xml:space="preserve">pour chacun des risques, les situations dangereuses et/ou les défauts relevés (préciser dans quelles circonstances les salariés sont exposés au danger, en réalisant quelle tâche, pour quelle(s) raison(s)…)
</t>
        </r>
      </text>
    </comment>
    <comment ref="C8" authorId="0">
      <text>
        <r>
          <rPr>
            <b/>
            <sz val="8"/>
            <color indexed="81"/>
            <rFont val="Tahoma"/>
            <family val="2"/>
          </rPr>
          <t>ESTIMER</t>
        </r>
        <r>
          <rPr>
            <sz val="8"/>
            <color indexed="81"/>
            <rFont val="Tahoma"/>
            <family val="2"/>
          </rPr>
          <t xml:space="preserve"> pour chaque situation dangereuse : LA </t>
        </r>
        <r>
          <rPr>
            <b/>
            <sz val="8"/>
            <color indexed="81"/>
            <rFont val="Tahoma"/>
            <family val="2"/>
          </rPr>
          <t>GRAVITE</t>
        </r>
        <r>
          <rPr>
            <sz val="8"/>
            <color indexed="81"/>
            <rFont val="Tahoma"/>
            <family val="2"/>
          </rPr>
          <t xml:space="preserve"> DES DOMMAGES POTENTIELS et LA</t>
        </r>
        <r>
          <rPr>
            <b/>
            <sz val="8"/>
            <color indexed="81"/>
            <rFont val="Tahoma"/>
            <family val="2"/>
          </rPr>
          <t xml:space="preserve"> FREQUENCE</t>
        </r>
        <r>
          <rPr>
            <sz val="8"/>
            <color indexed="81"/>
            <rFont val="Tahoma"/>
            <family val="2"/>
          </rPr>
          <t xml:space="preserve"> D'EXPOSITION DES SALARIES AUX DANGERS</t>
        </r>
      </text>
    </comment>
    <comment ref="J8" authorId="0">
      <text>
        <r>
          <rPr>
            <b/>
            <sz val="8"/>
            <color indexed="81"/>
            <rFont val="Tahoma"/>
            <family val="2"/>
          </rPr>
          <t>LISTER</t>
        </r>
        <r>
          <rPr>
            <sz val="8"/>
            <color indexed="81"/>
            <rFont val="Tahoma"/>
            <family val="2"/>
          </rPr>
          <t xml:space="preserve"> les actions de prévention qui ont déjà été mises en œuvre
</t>
        </r>
      </text>
    </comment>
    <comment ref="K8" authorId="0">
      <text>
        <r>
          <rPr>
            <b/>
            <sz val="8"/>
            <color indexed="81"/>
            <rFont val="Tahoma"/>
            <family val="2"/>
          </rPr>
          <t>EVALUER le niveau de maîtrise du risque :</t>
        </r>
        <r>
          <rPr>
            <sz val="8"/>
            <color indexed="81"/>
            <rFont val="Tahoma"/>
            <family val="2"/>
          </rPr>
          <t xml:space="preserve">
Niveau 1 : Maîtrise </t>
        </r>
        <r>
          <rPr>
            <b/>
            <sz val="8"/>
            <color indexed="81"/>
            <rFont val="Tahoma"/>
            <family val="2"/>
          </rPr>
          <t>Bonne</t>
        </r>
        <r>
          <rPr>
            <sz val="8"/>
            <color indexed="81"/>
            <rFont val="Tahoma"/>
            <family val="2"/>
          </rPr>
          <t xml:space="preserve"> - satisfaisant à poursuivre
Niveau 2 : Maîtrise</t>
        </r>
        <r>
          <rPr>
            <b/>
            <sz val="8"/>
            <color indexed="81"/>
            <rFont val="Tahoma"/>
            <family val="2"/>
          </rPr>
          <t xml:space="preserve"> Moyenne</t>
        </r>
        <r>
          <rPr>
            <sz val="8"/>
            <color indexed="81"/>
            <rFont val="Tahoma"/>
            <family val="2"/>
          </rPr>
          <t xml:space="preserve"> - à améliorer dans le cadre du plan d'action
Niveau 3 : Maîtrise</t>
        </r>
        <r>
          <rPr>
            <b/>
            <sz val="8"/>
            <color indexed="81"/>
            <rFont val="Tahoma"/>
            <family val="2"/>
          </rPr>
          <t xml:space="preserve"> Insuffisante</t>
        </r>
        <r>
          <rPr>
            <sz val="8"/>
            <color indexed="81"/>
            <rFont val="Tahoma"/>
            <family val="2"/>
          </rPr>
          <t xml:space="preserve"> - à améliorer urgemment</t>
        </r>
      </text>
    </comment>
    <comment ref="O8" authorId="0">
      <text>
        <r>
          <rPr>
            <b/>
            <sz val="8"/>
            <color indexed="81"/>
            <rFont val="Tahoma"/>
            <family val="2"/>
          </rPr>
          <t xml:space="preserve">DEFINIR </t>
        </r>
        <r>
          <rPr>
            <sz val="8"/>
            <color indexed="81"/>
            <rFont val="Tahoma"/>
            <family val="2"/>
          </rPr>
          <t>les actions de préventions à mettre en place pour : 
- Supprimer le danger si possible
- Réduire le risque s'il ne peut être supprimé
- Réduire les expositions des salariés
...</t>
        </r>
      </text>
    </comment>
    <comment ref="P8" authorId="0">
      <text>
        <r>
          <rPr>
            <b/>
            <sz val="8"/>
            <color indexed="81"/>
            <rFont val="Tahoma"/>
            <family val="2"/>
          </rPr>
          <t>HIERARCHISER</t>
        </r>
        <r>
          <rPr>
            <sz val="8"/>
            <color indexed="81"/>
            <rFont val="Tahoma"/>
            <family val="2"/>
          </rPr>
          <t xml:space="preserve"> les risques pour déterminer les priorités du plan d'actions
</t>
        </r>
      </text>
    </comment>
    <comment ref="Q8" authorId="0">
      <text>
        <r>
          <rPr>
            <b/>
            <sz val="8"/>
            <color indexed="81"/>
            <rFont val="Tahoma"/>
            <family val="2"/>
          </rPr>
          <t>ORGANISER le suivi de la réalisation des actions d'amélioration :</t>
        </r>
        <r>
          <rPr>
            <sz val="8"/>
            <color indexed="81"/>
            <rFont val="Tahoma"/>
            <family val="2"/>
          </rPr>
          <t xml:space="preserve">
- Définir un responsable pour chaque action
- Indiquer la date de prise de décision
- Définir une date de réalisation souhaitée
- Indiquer la date de réalisation effective</t>
        </r>
      </text>
    </comment>
    <comment ref="C9" authorId="1">
      <text>
        <r>
          <rPr>
            <b/>
            <sz val="9"/>
            <color indexed="81"/>
            <rFont val="Tahoma"/>
            <family val="2"/>
          </rPr>
          <t>1</t>
        </r>
        <r>
          <rPr>
            <sz val="9"/>
            <color indexed="81"/>
            <rFont val="Tahoma"/>
            <family val="2"/>
          </rPr>
          <t xml:space="preserve"> Faible
</t>
        </r>
        <r>
          <rPr>
            <b/>
            <sz val="9"/>
            <color indexed="81"/>
            <rFont val="Tahoma"/>
            <family val="2"/>
          </rPr>
          <t>2</t>
        </r>
        <r>
          <rPr>
            <sz val="9"/>
            <color indexed="81"/>
            <rFont val="Tahoma"/>
            <family val="2"/>
          </rPr>
          <t xml:space="preserve"> Moyenne
</t>
        </r>
        <r>
          <rPr>
            <b/>
            <sz val="9"/>
            <color indexed="81"/>
            <rFont val="Tahoma"/>
            <family val="2"/>
          </rPr>
          <t>3</t>
        </r>
        <r>
          <rPr>
            <sz val="9"/>
            <color indexed="81"/>
            <rFont val="Tahoma"/>
            <family val="2"/>
          </rPr>
          <t xml:space="preserve"> Grave
</t>
        </r>
        <r>
          <rPr>
            <b/>
            <sz val="9"/>
            <color indexed="81"/>
            <rFont val="Tahoma"/>
            <family val="2"/>
          </rPr>
          <t>4</t>
        </r>
        <r>
          <rPr>
            <sz val="9"/>
            <color indexed="81"/>
            <rFont val="Tahoma"/>
            <family val="2"/>
          </rPr>
          <t xml:space="preserve"> très Grave
</t>
        </r>
      </text>
    </comment>
    <comment ref="D9" authorId="1">
      <text>
        <r>
          <rPr>
            <b/>
            <sz val="9"/>
            <color indexed="81"/>
            <rFont val="Tahoma"/>
            <family val="2"/>
          </rPr>
          <t>1</t>
        </r>
        <r>
          <rPr>
            <sz val="9"/>
            <color indexed="81"/>
            <rFont val="Tahoma"/>
            <family val="2"/>
          </rPr>
          <t xml:space="preserve"> Occasionnelle
</t>
        </r>
        <r>
          <rPr>
            <b/>
            <sz val="9"/>
            <color indexed="81"/>
            <rFont val="Tahoma"/>
            <family val="2"/>
          </rPr>
          <t>2</t>
        </r>
        <r>
          <rPr>
            <sz val="9"/>
            <color indexed="81"/>
            <rFont val="Tahoma"/>
            <family val="2"/>
          </rPr>
          <t xml:space="preserve"> Intermitente
</t>
        </r>
        <r>
          <rPr>
            <b/>
            <sz val="9"/>
            <color indexed="81"/>
            <rFont val="Tahoma"/>
            <family val="2"/>
          </rPr>
          <t>3</t>
        </r>
        <r>
          <rPr>
            <sz val="9"/>
            <color indexed="81"/>
            <rFont val="Tahoma"/>
            <family val="2"/>
          </rPr>
          <t xml:space="preserve"> Fréquente
</t>
        </r>
        <r>
          <rPr>
            <b/>
            <sz val="9"/>
            <color indexed="81"/>
            <rFont val="Tahoma"/>
            <family val="2"/>
          </rPr>
          <t>4</t>
        </r>
        <r>
          <rPr>
            <sz val="9"/>
            <color indexed="81"/>
            <rFont val="Tahoma"/>
            <family val="2"/>
          </rPr>
          <t xml:space="preserve"> Permanente
</t>
        </r>
      </text>
    </comment>
  </commentList>
</comments>
</file>

<file path=xl/comments7.xml><?xml version="1.0" encoding="utf-8"?>
<comments xmlns="http://schemas.openxmlformats.org/spreadsheetml/2006/main">
  <authors>
    <author xml:space="preserve"> </author>
    <author>n.gourdon</author>
  </authors>
  <commentList>
    <comment ref="A8" authorId="0">
      <text>
        <r>
          <rPr>
            <b/>
            <sz val="8"/>
            <color indexed="81"/>
            <rFont val="Tahoma"/>
            <family val="2"/>
          </rPr>
          <t>IDENTIFIER</t>
        </r>
        <r>
          <rPr>
            <sz val="8"/>
            <color indexed="81"/>
            <rFont val="Tahoma"/>
            <family val="2"/>
          </rPr>
          <t xml:space="preserve">  les risques liés à chaque unité de travail (utiliser le document INRS ed840)</t>
        </r>
      </text>
    </comment>
    <comment ref="B8" authorId="0">
      <text>
        <r>
          <rPr>
            <b/>
            <sz val="8"/>
            <color indexed="81"/>
            <rFont val="Tahoma"/>
            <family val="2"/>
          </rPr>
          <t xml:space="preserve">IDENTIFIER, </t>
        </r>
        <r>
          <rPr>
            <sz val="8"/>
            <color indexed="81"/>
            <rFont val="Tahoma"/>
            <family val="2"/>
          </rPr>
          <t xml:space="preserve">pour chacun des risques, les situations dangereuses et/ou les défauts relevés (préciser dans quelles circonstances les salariés sont exposés au danger, en réalisant quelle tâche, pour quelle(s) raison(s)…)
</t>
        </r>
      </text>
    </comment>
    <comment ref="C8" authorId="0">
      <text>
        <r>
          <rPr>
            <b/>
            <sz val="8"/>
            <color indexed="81"/>
            <rFont val="Tahoma"/>
            <family val="2"/>
          </rPr>
          <t>ESTIMER</t>
        </r>
        <r>
          <rPr>
            <sz val="8"/>
            <color indexed="81"/>
            <rFont val="Tahoma"/>
            <family val="2"/>
          </rPr>
          <t xml:space="preserve"> pour chaque situation dangereuse : LA </t>
        </r>
        <r>
          <rPr>
            <b/>
            <sz val="8"/>
            <color indexed="81"/>
            <rFont val="Tahoma"/>
            <family val="2"/>
          </rPr>
          <t>GRAVITE</t>
        </r>
        <r>
          <rPr>
            <sz val="8"/>
            <color indexed="81"/>
            <rFont val="Tahoma"/>
            <family val="2"/>
          </rPr>
          <t xml:space="preserve"> DES DOMMAGES POTENTIELS et LA</t>
        </r>
        <r>
          <rPr>
            <b/>
            <sz val="8"/>
            <color indexed="81"/>
            <rFont val="Tahoma"/>
            <family val="2"/>
          </rPr>
          <t xml:space="preserve"> FREQUENCE</t>
        </r>
        <r>
          <rPr>
            <sz val="8"/>
            <color indexed="81"/>
            <rFont val="Tahoma"/>
            <family val="2"/>
          </rPr>
          <t xml:space="preserve"> D'EXPOSITION DES SALARIES AUX DANGERS</t>
        </r>
      </text>
    </comment>
    <comment ref="J8" authorId="0">
      <text>
        <r>
          <rPr>
            <b/>
            <sz val="8"/>
            <color indexed="81"/>
            <rFont val="Tahoma"/>
            <family val="2"/>
          </rPr>
          <t>LISTER</t>
        </r>
        <r>
          <rPr>
            <sz val="8"/>
            <color indexed="81"/>
            <rFont val="Tahoma"/>
            <family val="2"/>
          </rPr>
          <t xml:space="preserve"> les actions de prévention qui ont déjà été mises en œuvre
</t>
        </r>
      </text>
    </comment>
    <comment ref="K8" authorId="0">
      <text>
        <r>
          <rPr>
            <b/>
            <sz val="8"/>
            <color indexed="81"/>
            <rFont val="Tahoma"/>
            <family val="2"/>
          </rPr>
          <t>EVALUER le niveau de maîtrise du risque :</t>
        </r>
        <r>
          <rPr>
            <sz val="8"/>
            <color indexed="81"/>
            <rFont val="Tahoma"/>
            <family val="2"/>
          </rPr>
          <t xml:space="preserve">
Niveau 1 : Maîtrise </t>
        </r>
        <r>
          <rPr>
            <b/>
            <sz val="8"/>
            <color indexed="81"/>
            <rFont val="Tahoma"/>
            <family val="2"/>
          </rPr>
          <t>Bonne</t>
        </r>
        <r>
          <rPr>
            <sz val="8"/>
            <color indexed="81"/>
            <rFont val="Tahoma"/>
            <family val="2"/>
          </rPr>
          <t xml:space="preserve"> - satisfaisant à poursuivre
Niveau 2 : Maîtrise</t>
        </r>
        <r>
          <rPr>
            <b/>
            <sz val="8"/>
            <color indexed="81"/>
            <rFont val="Tahoma"/>
            <family val="2"/>
          </rPr>
          <t xml:space="preserve"> Moyenne</t>
        </r>
        <r>
          <rPr>
            <sz val="8"/>
            <color indexed="81"/>
            <rFont val="Tahoma"/>
            <family val="2"/>
          </rPr>
          <t xml:space="preserve"> - à améliorer dans le cadre du plan d'action
Niveau 3 : Maîtrise</t>
        </r>
        <r>
          <rPr>
            <b/>
            <sz val="8"/>
            <color indexed="81"/>
            <rFont val="Tahoma"/>
            <family val="2"/>
          </rPr>
          <t xml:space="preserve"> Insuffisante</t>
        </r>
        <r>
          <rPr>
            <sz val="8"/>
            <color indexed="81"/>
            <rFont val="Tahoma"/>
            <family val="2"/>
          </rPr>
          <t xml:space="preserve"> - à améliorer urgemment</t>
        </r>
      </text>
    </comment>
    <comment ref="O8" authorId="0">
      <text>
        <r>
          <rPr>
            <b/>
            <sz val="8"/>
            <color indexed="81"/>
            <rFont val="Tahoma"/>
            <family val="2"/>
          </rPr>
          <t xml:space="preserve">DEFINIR </t>
        </r>
        <r>
          <rPr>
            <sz val="8"/>
            <color indexed="81"/>
            <rFont val="Tahoma"/>
            <family val="2"/>
          </rPr>
          <t>les actions de préventions à mettre en place pour : 
- Supprimer le danger si possible
- Réduire le risque s'il ne peut être supprimé
- Réduire les expositions des salariés
...</t>
        </r>
      </text>
    </comment>
    <comment ref="P8" authorId="0">
      <text>
        <r>
          <rPr>
            <b/>
            <sz val="8"/>
            <color indexed="81"/>
            <rFont val="Tahoma"/>
            <family val="2"/>
          </rPr>
          <t>HIERARCHISER</t>
        </r>
        <r>
          <rPr>
            <sz val="8"/>
            <color indexed="81"/>
            <rFont val="Tahoma"/>
            <family val="2"/>
          </rPr>
          <t xml:space="preserve"> les risques pour déterminer les priorités du plan d'actions
</t>
        </r>
      </text>
    </comment>
    <comment ref="Q8" authorId="0">
      <text>
        <r>
          <rPr>
            <b/>
            <sz val="8"/>
            <color indexed="81"/>
            <rFont val="Tahoma"/>
            <family val="2"/>
          </rPr>
          <t>ORGANISER le suivi de la réalisation des actions d'amélioration :</t>
        </r>
        <r>
          <rPr>
            <sz val="8"/>
            <color indexed="81"/>
            <rFont val="Tahoma"/>
            <family val="2"/>
          </rPr>
          <t xml:space="preserve">
- Définir un responsable pour chaque action
- Indiquer la date de prise de décision
- Définir une date de réalisation souhaitée
- Indiquer la date de réalisation effective</t>
        </r>
      </text>
    </comment>
    <comment ref="C9" authorId="1">
      <text>
        <r>
          <rPr>
            <b/>
            <sz val="9"/>
            <color indexed="81"/>
            <rFont val="Tahoma"/>
            <family val="2"/>
          </rPr>
          <t>1</t>
        </r>
        <r>
          <rPr>
            <sz val="9"/>
            <color indexed="81"/>
            <rFont val="Tahoma"/>
            <family val="2"/>
          </rPr>
          <t xml:space="preserve"> Faible
</t>
        </r>
        <r>
          <rPr>
            <b/>
            <sz val="9"/>
            <color indexed="81"/>
            <rFont val="Tahoma"/>
            <family val="2"/>
          </rPr>
          <t>2</t>
        </r>
        <r>
          <rPr>
            <sz val="9"/>
            <color indexed="81"/>
            <rFont val="Tahoma"/>
            <family val="2"/>
          </rPr>
          <t xml:space="preserve"> Moyenne
</t>
        </r>
        <r>
          <rPr>
            <b/>
            <sz val="9"/>
            <color indexed="81"/>
            <rFont val="Tahoma"/>
            <family val="2"/>
          </rPr>
          <t>3</t>
        </r>
        <r>
          <rPr>
            <sz val="9"/>
            <color indexed="81"/>
            <rFont val="Tahoma"/>
            <family val="2"/>
          </rPr>
          <t xml:space="preserve"> Grave
</t>
        </r>
        <r>
          <rPr>
            <b/>
            <sz val="9"/>
            <color indexed="81"/>
            <rFont val="Tahoma"/>
            <family val="2"/>
          </rPr>
          <t>4</t>
        </r>
        <r>
          <rPr>
            <sz val="9"/>
            <color indexed="81"/>
            <rFont val="Tahoma"/>
            <family val="2"/>
          </rPr>
          <t xml:space="preserve"> très Grave
</t>
        </r>
      </text>
    </comment>
    <comment ref="D9" authorId="1">
      <text>
        <r>
          <rPr>
            <b/>
            <sz val="9"/>
            <color indexed="81"/>
            <rFont val="Tahoma"/>
            <family val="2"/>
          </rPr>
          <t>1</t>
        </r>
        <r>
          <rPr>
            <sz val="9"/>
            <color indexed="81"/>
            <rFont val="Tahoma"/>
            <family val="2"/>
          </rPr>
          <t xml:space="preserve"> Occasionnelle
</t>
        </r>
        <r>
          <rPr>
            <b/>
            <sz val="9"/>
            <color indexed="81"/>
            <rFont val="Tahoma"/>
            <family val="2"/>
          </rPr>
          <t>2</t>
        </r>
        <r>
          <rPr>
            <sz val="9"/>
            <color indexed="81"/>
            <rFont val="Tahoma"/>
            <family val="2"/>
          </rPr>
          <t xml:space="preserve"> Intermitente
</t>
        </r>
        <r>
          <rPr>
            <b/>
            <sz val="9"/>
            <color indexed="81"/>
            <rFont val="Tahoma"/>
            <family val="2"/>
          </rPr>
          <t>3</t>
        </r>
        <r>
          <rPr>
            <sz val="9"/>
            <color indexed="81"/>
            <rFont val="Tahoma"/>
            <family val="2"/>
          </rPr>
          <t xml:space="preserve"> Fréquente
</t>
        </r>
        <r>
          <rPr>
            <b/>
            <sz val="9"/>
            <color indexed="81"/>
            <rFont val="Tahoma"/>
            <family val="2"/>
          </rPr>
          <t>4</t>
        </r>
        <r>
          <rPr>
            <sz val="9"/>
            <color indexed="81"/>
            <rFont val="Tahoma"/>
            <family val="2"/>
          </rPr>
          <t xml:space="preserve"> Permanente
</t>
        </r>
      </text>
    </comment>
  </commentList>
</comments>
</file>

<file path=xl/comments8.xml><?xml version="1.0" encoding="utf-8"?>
<comments xmlns="http://schemas.openxmlformats.org/spreadsheetml/2006/main">
  <authors>
    <author xml:space="preserve"> </author>
    <author>n.gourdon</author>
  </authors>
  <commentList>
    <comment ref="A8" authorId="0">
      <text>
        <r>
          <rPr>
            <b/>
            <sz val="8"/>
            <color indexed="81"/>
            <rFont val="Tahoma"/>
            <family val="2"/>
          </rPr>
          <t>IDENTIFIER</t>
        </r>
        <r>
          <rPr>
            <sz val="8"/>
            <color indexed="81"/>
            <rFont val="Tahoma"/>
            <family val="2"/>
          </rPr>
          <t xml:space="preserve">  les risques liés à chaque unité de travail (utiliser le document INRS ed840)</t>
        </r>
      </text>
    </comment>
    <comment ref="B8" authorId="0">
      <text>
        <r>
          <rPr>
            <b/>
            <sz val="8"/>
            <color indexed="81"/>
            <rFont val="Tahoma"/>
            <family val="2"/>
          </rPr>
          <t xml:space="preserve">IDENTIFIER, </t>
        </r>
        <r>
          <rPr>
            <sz val="8"/>
            <color indexed="81"/>
            <rFont val="Tahoma"/>
            <family val="2"/>
          </rPr>
          <t xml:space="preserve">pour chacun des risques, les situations dangereuses et/ou les défauts relevés (préciser dans quelles circonstances les salariés sont exposés au danger, en réalisant quelle tâche, pour quelle(s) raison(s)…)
</t>
        </r>
      </text>
    </comment>
    <comment ref="C8" authorId="0">
      <text>
        <r>
          <rPr>
            <b/>
            <sz val="8"/>
            <color indexed="81"/>
            <rFont val="Tahoma"/>
            <family val="2"/>
          </rPr>
          <t>ESTIMER</t>
        </r>
        <r>
          <rPr>
            <sz val="8"/>
            <color indexed="81"/>
            <rFont val="Tahoma"/>
            <family val="2"/>
          </rPr>
          <t xml:space="preserve"> pour chaque situation dangereuse : LA </t>
        </r>
        <r>
          <rPr>
            <b/>
            <sz val="8"/>
            <color indexed="81"/>
            <rFont val="Tahoma"/>
            <family val="2"/>
          </rPr>
          <t>GRAVITE</t>
        </r>
        <r>
          <rPr>
            <sz val="8"/>
            <color indexed="81"/>
            <rFont val="Tahoma"/>
            <family val="2"/>
          </rPr>
          <t xml:space="preserve"> DES DOMMAGES POTENTIELS et LA</t>
        </r>
        <r>
          <rPr>
            <b/>
            <sz val="8"/>
            <color indexed="81"/>
            <rFont val="Tahoma"/>
            <family val="2"/>
          </rPr>
          <t xml:space="preserve"> FREQUENCE</t>
        </r>
        <r>
          <rPr>
            <sz val="8"/>
            <color indexed="81"/>
            <rFont val="Tahoma"/>
            <family val="2"/>
          </rPr>
          <t xml:space="preserve"> D'EXPOSITION DES SALARIES AUX DANGERS</t>
        </r>
      </text>
    </comment>
    <comment ref="J8" authorId="0">
      <text>
        <r>
          <rPr>
            <b/>
            <sz val="8"/>
            <color indexed="81"/>
            <rFont val="Tahoma"/>
            <family val="2"/>
          </rPr>
          <t>LISTER</t>
        </r>
        <r>
          <rPr>
            <sz val="8"/>
            <color indexed="81"/>
            <rFont val="Tahoma"/>
            <family val="2"/>
          </rPr>
          <t xml:space="preserve"> les actions de prévention qui ont déjà été mises en œuvre
</t>
        </r>
      </text>
    </comment>
    <comment ref="K8" authorId="0">
      <text>
        <r>
          <rPr>
            <b/>
            <sz val="8"/>
            <color indexed="81"/>
            <rFont val="Tahoma"/>
            <family val="2"/>
          </rPr>
          <t>EVALUER le niveau de maîtrise du risque :</t>
        </r>
        <r>
          <rPr>
            <sz val="8"/>
            <color indexed="81"/>
            <rFont val="Tahoma"/>
            <family val="2"/>
          </rPr>
          <t xml:space="preserve">
Niveau 1 : Maîtrise </t>
        </r>
        <r>
          <rPr>
            <b/>
            <sz val="8"/>
            <color indexed="81"/>
            <rFont val="Tahoma"/>
            <family val="2"/>
          </rPr>
          <t>Bonne</t>
        </r>
        <r>
          <rPr>
            <sz val="8"/>
            <color indexed="81"/>
            <rFont val="Tahoma"/>
            <family val="2"/>
          </rPr>
          <t xml:space="preserve"> - satisfaisant à poursuivre
Niveau 2 : Maîtrise</t>
        </r>
        <r>
          <rPr>
            <b/>
            <sz val="8"/>
            <color indexed="81"/>
            <rFont val="Tahoma"/>
            <family val="2"/>
          </rPr>
          <t xml:space="preserve"> Moyenne</t>
        </r>
        <r>
          <rPr>
            <sz val="8"/>
            <color indexed="81"/>
            <rFont val="Tahoma"/>
            <family val="2"/>
          </rPr>
          <t xml:space="preserve"> - à améliorer dans le cadre du plan d'action
Niveau 3 : Maîtrise</t>
        </r>
        <r>
          <rPr>
            <b/>
            <sz val="8"/>
            <color indexed="81"/>
            <rFont val="Tahoma"/>
            <family val="2"/>
          </rPr>
          <t xml:space="preserve"> Insuffisante</t>
        </r>
        <r>
          <rPr>
            <sz val="8"/>
            <color indexed="81"/>
            <rFont val="Tahoma"/>
            <family val="2"/>
          </rPr>
          <t xml:space="preserve"> - à améliorer urgemment</t>
        </r>
      </text>
    </comment>
    <comment ref="O8" authorId="0">
      <text>
        <r>
          <rPr>
            <b/>
            <sz val="8"/>
            <color indexed="81"/>
            <rFont val="Tahoma"/>
            <family val="2"/>
          </rPr>
          <t xml:space="preserve">DEFINIR </t>
        </r>
        <r>
          <rPr>
            <sz val="8"/>
            <color indexed="81"/>
            <rFont val="Tahoma"/>
            <family val="2"/>
          </rPr>
          <t>les actions de préventions à mettre en place pour : 
- Supprimer le danger si possible
- Réduire le risque s'il ne peut être supprimé
- Réduire les expositions des salariés
...</t>
        </r>
      </text>
    </comment>
    <comment ref="P8" authorId="0">
      <text>
        <r>
          <rPr>
            <b/>
            <sz val="8"/>
            <color indexed="81"/>
            <rFont val="Tahoma"/>
            <family val="2"/>
          </rPr>
          <t>HIERARCHISER</t>
        </r>
        <r>
          <rPr>
            <sz val="8"/>
            <color indexed="81"/>
            <rFont val="Tahoma"/>
            <family val="2"/>
          </rPr>
          <t xml:space="preserve"> les risques pour déterminer les priorités du plan d'actions
</t>
        </r>
      </text>
    </comment>
    <comment ref="Q8" authorId="0">
      <text>
        <r>
          <rPr>
            <b/>
            <sz val="8"/>
            <color indexed="81"/>
            <rFont val="Tahoma"/>
            <family val="2"/>
          </rPr>
          <t>ORGANISER le suivi de la réalisation des actions d'amélioration :</t>
        </r>
        <r>
          <rPr>
            <sz val="8"/>
            <color indexed="81"/>
            <rFont val="Tahoma"/>
            <family val="2"/>
          </rPr>
          <t xml:space="preserve">
- Définir un responsable pour chaque action
- Indiquer la date de prise de décision
- Définir une date de réalisation souhaitée
- Indiquer la date de réalisation effective</t>
        </r>
      </text>
    </comment>
    <comment ref="C9" authorId="1">
      <text>
        <r>
          <rPr>
            <b/>
            <sz val="9"/>
            <color indexed="81"/>
            <rFont val="Tahoma"/>
            <family val="2"/>
          </rPr>
          <t>1</t>
        </r>
        <r>
          <rPr>
            <sz val="9"/>
            <color indexed="81"/>
            <rFont val="Tahoma"/>
            <family val="2"/>
          </rPr>
          <t xml:space="preserve"> Faible
</t>
        </r>
        <r>
          <rPr>
            <b/>
            <sz val="9"/>
            <color indexed="81"/>
            <rFont val="Tahoma"/>
            <family val="2"/>
          </rPr>
          <t>2</t>
        </r>
        <r>
          <rPr>
            <sz val="9"/>
            <color indexed="81"/>
            <rFont val="Tahoma"/>
            <family val="2"/>
          </rPr>
          <t xml:space="preserve"> Moyenne
</t>
        </r>
        <r>
          <rPr>
            <b/>
            <sz val="9"/>
            <color indexed="81"/>
            <rFont val="Tahoma"/>
            <family val="2"/>
          </rPr>
          <t>3</t>
        </r>
        <r>
          <rPr>
            <sz val="9"/>
            <color indexed="81"/>
            <rFont val="Tahoma"/>
            <family val="2"/>
          </rPr>
          <t xml:space="preserve"> Grave
</t>
        </r>
        <r>
          <rPr>
            <b/>
            <sz val="9"/>
            <color indexed="81"/>
            <rFont val="Tahoma"/>
            <family val="2"/>
          </rPr>
          <t>4</t>
        </r>
        <r>
          <rPr>
            <sz val="9"/>
            <color indexed="81"/>
            <rFont val="Tahoma"/>
            <family val="2"/>
          </rPr>
          <t xml:space="preserve"> très Grave
</t>
        </r>
      </text>
    </comment>
    <comment ref="D9" authorId="1">
      <text>
        <r>
          <rPr>
            <b/>
            <sz val="9"/>
            <color indexed="81"/>
            <rFont val="Tahoma"/>
            <family val="2"/>
          </rPr>
          <t>1</t>
        </r>
        <r>
          <rPr>
            <sz val="9"/>
            <color indexed="81"/>
            <rFont val="Tahoma"/>
            <family val="2"/>
          </rPr>
          <t xml:space="preserve"> Occasionnelle
</t>
        </r>
        <r>
          <rPr>
            <b/>
            <sz val="9"/>
            <color indexed="81"/>
            <rFont val="Tahoma"/>
            <family val="2"/>
          </rPr>
          <t>2</t>
        </r>
        <r>
          <rPr>
            <sz val="9"/>
            <color indexed="81"/>
            <rFont val="Tahoma"/>
            <family val="2"/>
          </rPr>
          <t xml:space="preserve"> Intermitente
</t>
        </r>
        <r>
          <rPr>
            <b/>
            <sz val="9"/>
            <color indexed="81"/>
            <rFont val="Tahoma"/>
            <family val="2"/>
          </rPr>
          <t>3</t>
        </r>
        <r>
          <rPr>
            <sz val="9"/>
            <color indexed="81"/>
            <rFont val="Tahoma"/>
            <family val="2"/>
          </rPr>
          <t xml:space="preserve"> Fréquente
</t>
        </r>
        <r>
          <rPr>
            <b/>
            <sz val="9"/>
            <color indexed="81"/>
            <rFont val="Tahoma"/>
            <family val="2"/>
          </rPr>
          <t>4</t>
        </r>
        <r>
          <rPr>
            <sz val="9"/>
            <color indexed="81"/>
            <rFont val="Tahoma"/>
            <family val="2"/>
          </rPr>
          <t xml:space="preserve"> Permanente
</t>
        </r>
      </text>
    </comment>
  </commentList>
</comments>
</file>

<file path=xl/comments9.xml><?xml version="1.0" encoding="utf-8"?>
<comments xmlns="http://schemas.openxmlformats.org/spreadsheetml/2006/main">
  <authors>
    <author xml:space="preserve"> </author>
    <author>n.gourdon</author>
  </authors>
  <commentList>
    <comment ref="A8" authorId="0">
      <text>
        <r>
          <rPr>
            <b/>
            <sz val="8"/>
            <color indexed="81"/>
            <rFont val="Tahoma"/>
            <family val="2"/>
          </rPr>
          <t>IDENTIFIER</t>
        </r>
        <r>
          <rPr>
            <sz val="8"/>
            <color indexed="81"/>
            <rFont val="Tahoma"/>
            <family val="2"/>
          </rPr>
          <t xml:space="preserve">  les risques liés à chaque unité de travail (utiliser le document INRS ed840)</t>
        </r>
      </text>
    </comment>
    <comment ref="B8" authorId="0">
      <text>
        <r>
          <rPr>
            <b/>
            <sz val="8"/>
            <color indexed="81"/>
            <rFont val="Tahoma"/>
            <family val="2"/>
          </rPr>
          <t xml:space="preserve">IDENTIFIER, </t>
        </r>
        <r>
          <rPr>
            <sz val="8"/>
            <color indexed="81"/>
            <rFont val="Tahoma"/>
            <family val="2"/>
          </rPr>
          <t xml:space="preserve">pour chacun des risques, les situations dangereuses et/ou les défauts relevés (préciser dans quelles circonstances les salariés sont exposés au danger, en réalisant quelle tâche, pour quelle(s) raison(s)…)
</t>
        </r>
      </text>
    </comment>
    <comment ref="C8" authorId="0">
      <text>
        <r>
          <rPr>
            <b/>
            <sz val="8"/>
            <color indexed="81"/>
            <rFont val="Tahoma"/>
            <family val="2"/>
          </rPr>
          <t>ESTIMER</t>
        </r>
        <r>
          <rPr>
            <sz val="8"/>
            <color indexed="81"/>
            <rFont val="Tahoma"/>
            <family val="2"/>
          </rPr>
          <t xml:space="preserve"> pour chaque situation dangereuse : LA </t>
        </r>
        <r>
          <rPr>
            <b/>
            <sz val="8"/>
            <color indexed="81"/>
            <rFont val="Tahoma"/>
            <family val="2"/>
          </rPr>
          <t>GRAVITE</t>
        </r>
        <r>
          <rPr>
            <sz val="8"/>
            <color indexed="81"/>
            <rFont val="Tahoma"/>
            <family val="2"/>
          </rPr>
          <t xml:space="preserve"> DES DOMMAGES POTENTIELS et LA</t>
        </r>
        <r>
          <rPr>
            <b/>
            <sz val="8"/>
            <color indexed="81"/>
            <rFont val="Tahoma"/>
            <family val="2"/>
          </rPr>
          <t xml:space="preserve"> FREQUENCE</t>
        </r>
        <r>
          <rPr>
            <sz val="8"/>
            <color indexed="81"/>
            <rFont val="Tahoma"/>
            <family val="2"/>
          </rPr>
          <t xml:space="preserve"> D'EXPOSITION DES SALARIES AUX DANGERS</t>
        </r>
      </text>
    </comment>
    <comment ref="J8" authorId="0">
      <text>
        <r>
          <rPr>
            <b/>
            <sz val="8"/>
            <color indexed="81"/>
            <rFont val="Tahoma"/>
            <family val="2"/>
          </rPr>
          <t>LISTER</t>
        </r>
        <r>
          <rPr>
            <sz val="8"/>
            <color indexed="81"/>
            <rFont val="Tahoma"/>
            <family val="2"/>
          </rPr>
          <t xml:space="preserve"> les actions de prévention qui ont déjà été mises en œuvre
</t>
        </r>
      </text>
    </comment>
    <comment ref="K8" authorId="0">
      <text>
        <r>
          <rPr>
            <b/>
            <sz val="8"/>
            <color indexed="81"/>
            <rFont val="Tahoma"/>
            <family val="2"/>
          </rPr>
          <t>EVALUER le niveau de maîtrise du risque :</t>
        </r>
        <r>
          <rPr>
            <sz val="8"/>
            <color indexed="81"/>
            <rFont val="Tahoma"/>
            <family val="2"/>
          </rPr>
          <t xml:space="preserve">
Niveau 1 : Maîtrise </t>
        </r>
        <r>
          <rPr>
            <b/>
            <sz val="8"/>
            <color indexed="81"/>
            <rFont val="Tahoma"/>
            <family val="2"/>
          </rPr>
          <t>Bonne</t>
        </r>
        <r>
          <rPr>
            <sz val="8"/>
            <color indexed="81"/>
            <rFont val="Tahoma"/>
            <family val="2"/>
          </rPr>
          <t xml:space="preserve"> - satisfaisant à poursuivre
Niveau 2 : Maîtrise</t>
        </r>
        <r>
          <rPr>
            <b/>
            <sz val="8"/>
            <color indexed="81"/>
            <rFont val="Tahoma"/>
            <family val="2"/>
          </rPr>
          <t xml:space="preserve"> Moyenne</t>
        </r>
        <r>
          <rPr>
            <sz val="8"/>
            <color indexed="81"/>
            <rFont val="Tahoma"/>
            <family val="2"/>
          </rPr>
          <t xml:space="preserve"> - à améliorer dans le cadre du plan d'action
Niveau 3 : Maîtrise</t>
        </r>
        <r>
          <rPr>
            <b/>
            <sz val="8"/>
            <color indexed="81"/>
            <rFont val="Tahoma"/>
            <family val="2"/>
          </rPr>
          <t xml:space="preserve"> Insuffisante</t>
        </r>
        <r>
          <rPr>
            <sz val="8"/>
            <color indexed="81"/>
            <rFont val="Tahoma"/>
            <family val="2"/>
          </rPr>
          <t xml:space="preserve"> - à améliorer urgemment</t>
        </r>
      </text>
    </comment>
    <comment ref="O8" authorId="0">
      <text>
        <r>
          <rPr>
            <b/>
            <sz val="8"/>
            <color indexed="81"/>
            <rFont val="Tahoma"/>
            <family val="2"/>
          </rPr>
          <t xml:space="preserve">DEFINIR </t>
        </r>
        <r>
          <rPr>
            <sz val="8"/>
            <color indexed="81"/>
            <rFont val="Tahoma"/>
            <family val="2"/>
          </rPr>
          <t>les actions de préventions à mettre en place pour : 
- Supprimer le danger si possible
- Réduire le risque s'il ne peut être supprimé
- Réduire les expositions des salariés
...</t>
        </r>
      </text>
    </comment>
    <comment ref="P8" authorId="0">
      <text>
        <r>
          <rPr>
            <b/>
            <sz val="8"/>
            <color indexed="81"/>
            <rFont val="Tahoma"/>
            <family val="2"/>
          </rPr>
          <t>HIERARCHISER</t>
        </r>
        <r>
          <rPr>
            <sz val="8"/>
            <color indexed="81"/>
            <rFont val="Tahoma"/>
            <family val="2"/>
          </rPr>
          <t xml:space="preserve"> les risques pour déterminer les priorités du plan d'actions
</t>
        </r>
      </text>
    </comment>
    <comment ref="Q8" authorId="0">
      <text>
        <r>
          <rPr>
            <b/>
            <sz val="8"/>
            <color indexed="81"/>
            <rFont val="Tahoma"/>
            <family val="2"/>
          </rPr>
          <t>ORGANISER le suivi de la réalisation des actions d'amélioration :</t>
        </r>
        <r>
          <rPr>
            <sz val="8"/>
            <color indexed="81"/>
            <rFont val="Tahoma"/>
            <family val="2"/>
          </rPr>
          <t xml:space="preserve">
- Définir un responsable pour chaque action
- Indiquer la date de prise de décision
- Définir une date de réalisation souhaitée
- Indiquer la date de réalisation effective</t>
        </r>
      </text>
    </comment>
    <comment ref="C9" authorId="1">
      <text>
        <r>
          <rPr>
            <b/>
            <sz val="9"/>
            <color indexed="81"/>
            <rFont val="Tahoma"/>
            <family val="2"/>
          </rPr>
          <t>1</t>
        </r>
        <r>
          <rPr>
            <sz val="9"/>
            <color indexed="81"/>
            <rFont val="Tahoma"/>
            <family val="2"/>
          </rPr>
          <t xml:space="preserve"> Faible
</t>
        </r>
        <r>
          <rPr>
            <b/>
            <sz val="9"/>
            <color indexed="81"/>
            <rFont val="Tahoma"/>
            <family val="2"/>
          </rPr>
          <t>2</t>
        </r>
        <r>
          <rPr>
            <sz val="9"/>
            <color indexed="81"/>
            <rFont val="Tahoma"/>
            <family val="2"/>
          </rPr>
          <t xml:space="preserve"> Moyenne
</t>
        </r>
        <r>
          <rPr>
            <b/>
            <sz val="9"/>
            <color indexed="81"/>
            <rFont val="Tahoma"/>
            <family val="2"/>
          </rPr>
          <t>3</t>
        </r>
        <r>
          <rPr>
            <sz val="9"/>
            <color indexed="81"/>
            <rFont val="Tahoma"/>
            <family val="2"/>
          </rPr>
          <t xml:space="preserve"> Grave
</t>
        </r>
        <r>
          <rPr>
            <b/>
            <sz val="9"/>
            <color indexed="81"/>
            <rFont val="Tahoma"/>
            <family val="2"/>
          </rPr>
          <t>4</t>
        </r>
        <r>
          <rPr>
            <sz val="9"/>
            <color indexed="81"/>
            <rFont val="Tahoma"/>
            <family val="2"/>
          </rPr>
          <t xml:space="preserve"> très Grave
</t>
        </r>
      </text>
    </comment>
    <comment ref="D9" authorId="1">
      <text>
        <r>
          <rPr>
            <b/>
            <sz val="9"/>
            <color indexed="81"/>
            <rFont val="Tahoma"/>
            <family val="2"/>
          </rPr>
          <t>1</t>
        </r>
        <r>
          <rPr>
            <sz val="9"/>
            <color indexed="81"/>
            <rFont val="Tahoma"/>
            <family val="2"/>
          </rPr>
          <t xml:space="preserve"> Occasionnelle
</t>
        </r>
        <r>
          <rPr>
            <b/>
            <sz val="9"/>
            <color indexed="81"/>
            <rFont val="Tahoma"/>
            <family val="2"/>
          </rPr>
          <t>2</t>
        </r>
        <r>
          <rPr>
            <sz val="9"/>
            <color indexed="81"/>
            <rFont val="Tahoma"/>
            <family val="2"/>
          </rPr>
          <t xml:space="preserve"> Intermitente
</t>
        </r>
        <r>
          <rPr>
            <b/>
            <sz val="9"/>
            <color indexed="81"/>
            <rFont val="Tahoma"/>
            <family val="2"/>
          </rPr>
          <t>3</t>
        </r>
        <r>
          <rPr>
            <sz val="9"/>
            <color indexed="81"/>
            <rFont val="Tahoma"/>
            <family val="2"/>
          </rPr>
          <t xml:space="preserve"> Fréquente
</t>
        </r>
        <r>
          <rPr>
            <b/>
            <sz val="9"/>
            <color indexed="81"/>
            <rFont val="Tahoma"/>
            <family val="2"/>
          </rPr>
          <t>4</t>
        </r>
        <r>
          <rPr>
            <sz val="9"/>
            <color indexed="81"/>
            <rFont val="Tahoma"/>
            <family val="2"/>
          </rPr>
          <t xml:space="preserve"> Permanente
</t>
        </r>
      </text>
    </comment>
  </commentList>
</comments>
</file>

<file path=xl/comments10.xml><?xml version="1.0" encoding="utf-8"?>
<comments xmlns="http://schemas.openxmlformats.org/spreadsheetml/2006/main">
  <authors>
    <author xml:space="preserve"> </author>
    <author>n.gourdon</author>
  </authors>
  <commentList>
    <comment ref="E4" authorId="0">
      <text>
        <r>
          <rPr>
            <b/>
            <sz val="8"/>
            <color indexed="81"/>
            <rFont val="Tahoma"/>
            <family val="2"/>
          </rPr>
          <t xml:space="preserve">FAIRE L'INVENTAIRE </t>
        </r>
        <r>
          <rPr>
            <sz val="8"/>
            <color indexed="81"/>
            <rFont val="Tahoma"/>
            <family val="2"/>
          </rPr>
          <t>des unités de travail dans l'entreprise (postes, familles de postes, métiers ou lieux de travail)</t>
        </r>
        <r>
          <rPr>
            <sz val="8"/>
            <color indexed="81"/>
            <rFont val="Tahoma"/>
            <family val="2"/>
          </rPr>
          <t xml:space="preserve">
</t>
        </r>
      </text>
    </comment>
    <comment ref="A8" authorId="0">
      <text>
        <r>
          <rPr>
            <b/>
            <sz val="8"/>
            <color indexed="81"/>
            <rFont val="Tahoma"/>
            <family val="2"/>
          </rPr>
          <t>IDENTIFIER</t>
        </r>
        <r>
          <rPr>
            <sz val="8"/>
            <color indexed="81"/>
            <rFont val="Tahoma"/>
            <family val="2"/>
          </rPr>
          <t xml:space="preserve">  les risques liés à chaque unité de travail (utiliser le document INRS ed840)</t>
        </r>
      </text>
    </comment>
    <comment ref="B8" authorId="0">
      <text>
        <r>
          <rPr>
            <b/>
            <sz val="8"/>
            <color indexed="81"/>
            <rFont val="Tahoma"/>
            <family val="2"/>
          </rPr>
          <t xml:space="preserve">IDENTIFIER, </t>
        </r>
        <r>
          <rPr>
            <sz val="8"/>
            <color indexed="81"/>
            <rFont val="Tahoma"/>
            <family val="2"/>
          </rPr>
          <t xml:space="preserve">pour chacun des risques, les situations dangereuses et/ou les défauts relevés (préciser dans quelles circonstances les salariés sont exposés au danger, en réalisant quelle tâche, pour quelle(s) raison(s)…)
</t>
        </r>
      </text>
    </comment>
    <comment ref="C8" authorId="0">
      <text>
        <r>
          <rPr>
            <b/>
            <sz val="8"/>
            <color indexed="81"/>
            <rFont val="Tahoma"/>
            <family val="2"/>
          </rPr>
          <t>ESTIMER</t>
        </r>
        <r>
          <rPr>
            <sz val="8"/>
            <color indexed="81"/>
            <rFont val="Tahoma"/>
            <family val="2"/>
          </rPr>
          <t xml:space="preserve"> pour chaque situation dangereuse : LA </t>
        </r>
        <r>
          <rPr>
            <b/>
            <sz val="8"/>
            <color indexed="81"/>
            <rFont val="Tahoma"/>
            <family val="2"/>
          </rPr>
          <t>GRAVITE</t>
        </r>
        <r>
          <rPr>
            <sz val="8"/>
            <color indexed="81"/>
            <rFont val="Tahoma"/>
            <family val="2"/>
          </rPr>
          <t xml:space="preserve"> DES DOMMAGES POTENTIELS et LA</t>
        </r>
        <r>
          <rPr>
            <b/>
            <sz val="8"/>
            <color indexed="81"/>
            <rFont val="Tahoma"/>
            <family val="2"/>
          </rPr>
          <t xml:space="preserve"> FREQUENCE</t>
        </r>
        <r>
          <rPr>
            <sz val="8"/>
            <color indexed="81"/>
            <rFont val="Tahoma"/>
            <family val="2"/>
          </rPr>
          <t xml:space="preserve"> D'EXPOSITION DES SALARIES AUX DANGERS</t>
        </r>
      </text>
    </comment>
    <comment ref="J8" authorId="0">
      <text>
        <r>
          <rPr>
            <b/>
            <sz val="8"/>
            <color indexed="81"/>
            <rFont val="Tahoma"/>
            <family val="2"/>
          </rPr>
          <t>LISTER</t>
        </r>
        <r>
          <rPr>
            <sz val="8"/>
            <color indexed="81"/>
            <rFont val="Tahoma"/>
            <family val="2"/>
          </rPr>
          <t xml:space="preserve"> les actions de prévention qui ont déjà été mises en œuvre
</t>
        </r>
      </text>
    </comment>
    <comment ref="K8" authorId="0">
      <text>
        <r>
          <rPr>
            <b/>
            <sz val="8"/>
            <color indexed="81"/>
            <rFont val="Tahoma"/>
            <family val="2"/>
          </rPr>
          <t>EVALUER le niveau de maîtrise du risque :</t>
        </r>
        <r>
          <rPr>
            <sz val="8"/>
            <color indexed="81"/>
            <rFont val="Tahoma"/>
            <family val="2"/>
          </rPr>
          <t xml:space="preserve">
Niveau 1 : Maîtrise </t>
        </r>
        <r>
          <rPr>
            <b/>
            <sz val="8"/>
            <color indexed="81"/>
            <rFont val="Tahoma"/>
            <family val="2"/>
          </rPr>
          <t>Bonne</t>
        </r>
        <r>
          <rPr>
            <sz val="8"/>
            <color indexed="81"/>
            <rFont val="Tahoma"/>
            <family val="2"/>
          </rPr>
          <t xml:space="preserve"> - satisfaisant à poursuivre
Niveau 2 : Maîtrise</t>
        </r>
        <r>
          <rPr>
            <b/>
            <sz val="8"/>
            <color indexed="81"/>
            <rFont val="Tahoma"/>
            <family val="2"/>
          </rPr>
          <t xml:space="preserve"> Moyenne</t>
        </r>
        <r>
          <rPr>
            <sz val="8"/>
            <color indexed="81"/>
            <rFont val="Tahoma"/>
            <family val="2"/>
          </rPr>
          <t xml:space="preserve"> - à améliorer dans le cadre du plan d'action
Niveau 3 : Maîtrise</t>
        </r>
        <r>
          <rPr>
            <b/>
            <sz val="8"/>
            <color indexed="81"/>
            <rFont val="Tahoma"/>
            <family val="2"/>
          </rPr>
          <t xml:space="preserve"> Insuffisante</t>
        </r>
        <r>
          <rPr>
            <sz val="8"/>
            <color indexed="81"/>
            <rFont val="Tahoma"/>
            <family val="2"/>
          </rPr>
          <t xml:space="preserve"> - à améliorer urgemment</t>
        </r>
      </text>
    </comment>
    <comment ref="O8" authorId="0">
      <text>
        <r>
          <rPr>
            <b/>
            <sz val="8"/>
            <color indexed="81"/>
            <rFont val="Tahoma"/>
            <family val="2"/>
          </rPr>
          <t xml:space="preserve">DEFINIR </t>
        </r>
        <r>
          <rPr>
            <sz val="8"/>
            <color indexed="81"/>
            <rFont val="Tahoma"/>
            <family val="2"/>
          </rPr>
          <t>les actions de préventions à mettre en place pour : 
- Supprimer le danger si possible
- Réduire le risque s'il ne peut être supprimé
- Réduire les expositions des salariés
...</t>
        </r>
      </text>
    </comment>
    <comment ref="P8" authorId="0">
      <text>
        <r>
          <rPr>
            <b/>
            <sz val="8"/>
            <color indexed="81"/>
            <rFont val="Tahoma"/>
            <family val="2"/>
          </rPr>
          <t>HIERARCHISER</t>
        </r>
        <r>
          <rPr>
            <sz val="8"/>
            <color indexed="81"/>
            <rFont val="Tahoma"/>
            <family val="2"/>
          </rPr>
          <t xml:space="preserve"> les risques pour déterminer les priorités du plan d'actions
</t>
        </r>
      </text>
    </comment>
    <comment ref="Q8" authorId="0">
      <text>
        <r>
          <rPr>
            <b/>
            <sz val="8"/>
            <color indexed="81"/>
            <rFont val="Tahoma"/>
            <family val="2"/>
          </rPr>
          <t>ORGANISER le suivi de la réalisation des actions d'amélioration :</t>
        </r>
        <r>
          <rPr>
            <sz val="8"/>
            <color indexed="81"/>
            <rFont val="Tahoma"/>
            <family val="2"/>
          </rPr>
          <t xml:space="preserve">
- Définir un responsable pour chaque action
- Indiquer la date de prise de décision
- Définir une date de réalisation souhaitée
- Indiquer la date de réalisation effective</t>
        </r>
      </text>
    </comment>
    <comment ref="C9" authorId="1">
      <text>
        <r>
          <rPr>
            <b/>
            <sz val="9"/>
            <color indexed="81"/>
            <rFont val="Tahoma"/>
            <family val="2"/>
          </rPr>
          <t>1</t>
        </r>
        <r>
          <rPr>
            <sz val="9"/>
            <color indexed="81"/>
            <rFont val="Tahoma"/>
            <family val="2"/>
          </rPr>
          <t xml:space="preserve"> Faible
</t>
        </r>
        <r>
          <rPr>
            <b/>
            <sz val="9"/>
            <color indexed="81"/>
            <rFont val="Tahoma"/>
            <family val="2"/>
          </rPr>
          <t>2</t>
        </r>
        <r>
          <rPr>
            <sz val="9"/>
            <color indexed="81"/>
            <rFont val="Tahoma"/>
            <family val="2"/>
          </rPr>
          <t xml:space="preserve"> Moyenne
</t>
        </r>
        <r>
          <rPr>
            <b/>
            <sz val="9"/>
            <color indexed="81"/>
            <rFont val="Tahoma"/>
            <family val="2"/>
          </rPr>
          <t>3</t>
        </r>
        <r>
          <rPr>
            <sz val="9"/>
            <color indexed="81"/>
            <rFont val="Tahoma"/>
            <family val="2"/>
          </rPr>
          <t xml:space="preserve"> Grave
</t>
        </r>
        <r>
          <rPr>
            <b/>
            <sz val="9"/>
            <color indexed="81"/>
            <rFont val="Tahoma"/>
            <family val="2"/>
          </rPr>
          <t>4</t>
        </r>
        <r>
          <rPr>
            <sz val="9"/>
            <color indexed="81"/>
            <rFont val="Tahoma"/>
            <family val="2"/>
          </rPr>
          <t xml:space="preserve"> très Grave
</t>
        </r>
      </text>
    </comment>
    <comment ref="D9" authorId="1">
      <text>
        <r>
          <rPr>
            <b/>
            <sz val="9"/>
            <color indexed="81"/>
            <rFont val="Tahoma"/>
            <family val="2"/>
          </rPr>
          <t>1</t>
        </r>
        <r>
          <rPr>
            <sz val="9"/>
            <color indexed="81"/>
            <rFont val="Tahoma"/>
            <family val="2"/>
          </rPr>
          <t xml:space="preserve"> Occasionnelle
</t>
        </r>
        <r>
          <rPr>
            <b/>
            <sz val="9"/>
            <color indexed="81"/>
            <rFont val="Tahoma"/>
            <family val="2"/>
          </rPr>
          <t>2</t>
        </r>
        <r>
          <rPr>
            <sz val="9"/>
            <color indexed="81"/>
            <rFont val="Tahoma"/>
            <family val="2"/>
          </rPr>
          <t xml:space="preserve"> Intermitente
</t>
        </r>
        <r>
          <rPr>
            <b/>
            <sz val="9"/>
            <color indexed="81"/>
            <rFont val="Tahoma"/>
            <family val="2"/>
          </rPr>
          <t>3</t>
        </r>
        <r>
          <rPr>
            <sz val="9"/>
            <color indexed="81"/>
            <rFont val="Tahoma"/>
            <family val="2"/>
          </rPr>
          <t xml:space="preserve"> Fréquente
</t>
        </r>
        <r>
          <rPr>
            <b/>
            <sz val="9"/>
            <color indexed="81"/>
            <rFont val="Tahoma"/>
            <family val="2"/>
          </rPr>
          <t>4</t>
        </r>
        <r>
          <rPr>
            <sz val="9"/>
            <color indexed="81"/>
            <rFont val="Tahoma"/>
            <family val="2"/>
          </rPr>
          <t xml:space="preserve"> Permanente
</t>
        </r>
      </text>
    </comment>
  </commentList>
</comments>
</file>

<file path=xl/sharedStrings.xml><?xml version="1.0" encoding="utf-8"?>
<sst xmlns="http://schemas.openxmlformats.org/spreadsheetml/2006/main" count="489" uniqueCount="227">
  <si>
    <t>ENTREPRISE :</t>
  </si>
  <si>
    <t>Situations dangereuses ou défauts relevés</t>
  </si>
  <si>
    <t>Actions de prévention à mettre en place</t>
  </si>
  <si>
    <t>Priorités</t>
  </si>
  <si>
    <t>Personnes chargées des actions</t>
  </si>
  <si>
    <t xml:space="preserve">Suivi des actions </t>
  </si>
  <si>
    <t>Faible</t>
  </si>
  <si>
    <t>Moyen</t>
  </si>
  <si>
    <t>Significatif</t>
  </si>
  <si>
    <t>Date de prise de décision</t>
  </si>
  <si>
    <t>Délai de mise en œuvre</t>
  </si>
  <si>
    <t>Signature de l'employeur :</t>
  </si>
  <si>
    <t>Actions de prévention existantes</t>
  </si>
  <si>
    <t>Unité de travail :</t>
  </si>
  <si>
    <t>Risques identifiés</t>
  </si>
  <si>
    <t xml:space="preserve">LA GRAVITE DES DOMMAGES POTENTIELS </t>
  </si>
  <si>
    <t>Moyenne</t>
  </si>
  <si>
    <t>Très grave</t>
  </si>
  <si>
    <t>Accident ou maladie mortel</t>
  </si>
  <si>
    <t>LA FREQUENCE D'EXPOSITION DES SALARIES AUX DANGERS</t>
  </si>
  <si>
    <t>Fréquente</t>
  </si>
  <si>
    <t>Inconfort, Accident ou maladie sans arrêt de travail, mineur</t>
  </si>
  <si>
    <t>Accident ou maladie avec arrêt de travail, réversible</t>
  </si>
  <si>
    <t>Accident ou maladie avec incapacité permanente partielle, irréversible</t>
  </si>
  <si>
    <t>G</t>
  </si>
  <si>
    <t>F</t>
  </si>
  <si>
    <t>Evaluation des risques</t>
  </si>
  <si>
    <t>Réalisé le</t>
  </si>
  <si>
    <r>
      <t>FAIRE L'INVENTAIRE</t>
    </r>
    <r>
      <rPr>
        <sz val="10"/>
        <rFont val="Arial"/>
        <family val="2"/>
      </rPr>
      <t xml:space="preserve"> des unités de travail dans l'entreprise (postes, familles de postes, métiers ou lieux de travail)</t>
    </r>
  </si>
  <si>
    <r>
      <t xml:space="preserve">ESTIMER </t>
    </r>
    <r>
      <rPr>
        <sz val="10"/>
        <rFont val="Arial"/>
        <family val="2"/>
      </rPr>
      <t xml:space="preserve">pour chaque situation dangereuse : </t>
    </r>
  </si>
  <si>
    <t xml:space="preserve">Déterminer les niveaux : faible, moyen, significatif. </t>
  </si>
  <si>
    <t>Gravité des
dommages</t>
  </si>
  <si>
    <t>Fréquence d'exposition</t>
  </si>
  <si>
    <t>Les échelles de gravité et de fréquence sont données à titre indicatif et peuvent être adaptées en fonction de l'entreprise</t>
  </si>
  <si>
    <t>R=
GxF</t>
  </si>
  <si>
    <t>Risque "brut" : R = G x F</t>
  </si>
  <si>
    <t>Niveau 3</t>
  </si>
  <si>
    <t>Niveau 2</t>
  </si>
  <si>
    <t>Niveau 1</t>
  </si>
  <si>
    <r>
      <t>IDENTIFIER</t>
    </r>
    <r>
      <rPr>
        <sz val="10"/>
        <rFont val="Arial"/>
        <family val="2"/>
      </rPr>
      <t>, pour chacun des risques, les situations dangereuses et/ou les défauts relevés (préciser dans quelles circonstances le salarié est exposé au danger, en réalisant quelle tâche, pour quelle(s) raison(s)…)</t>
    </r>
  </si>
  <si>
    <r>
      <t>EVALUER</t>
    </r>
    <r>
      <rPr>
        <sz val="10"/>
        <rFont val="Arial"/>
        <family val="2"/>
      </rPr>
      <t xml:space="preserve"> le niveau de maîtrise du risque :</t>
    </r>
  </si>
  <si>
    <t>NOM DE L'UNITE DE TRAVAIL</t>
  </si>
  <si>
    <t>Supprimer le danger si possible</t>
  </si>
  <si>
    <r>
      <t>DEFINIR</t>
    </r>
    <r>
      <rPr>
        <sz val="10"/>
        <rFont val="Arial"/>
        <family val="2"/>
      </rPr>
      <t xml:space="preserve"> les actions de préventions à mettre en place pour :</t>
    </r>
  </si>
  <si>
    <r>
      <t>HIERARCHISER</t>
    </r>
    <r>
      <rPr>
        <sz val="10"/>
        <rFont val="Arial"/>
        <family val="2"/>
      </rPr>
      <t xml:space="preserve"> les risques pour </t>
    </r>
    <r>
      <rPr>
        <u/>
        <sz val="10"/>
        <rFont val="Arial"/>
        <family val="2"/>
      </rPr>
      <t>déterminer les priorités</t>
    </r>
    <r>
      <rPr>
        <sz val="10"/>
        <rFont val="Arial"/>
        <family val="2"/>
      </rPr>
      <t xml:space="preserve"> du plan d'actions</t>
    </r>
  </si>
  <si>
    <t>Définir un responsable pour chaque action</t>
  </si>
  <si>
    <t>Indiquer la date de prise de décision</t>
  </si>
  <si>
    <t>Définir une date de réalisation souhaitée</t>
  </si>
  <si>
    <r>
      <t>ORGANISER</t>
    </r>
    <r>
      <rPr>
        <sz val="10"/>
        <rFont val="Arial"/>
        <family val="2"/>
      </rPr>
      <t xml:space="preserve"> le suivi de la réalisation des actions d'amélioration :</t>
    </r>
  </si>
  <si>
    <t>Textes réglementaires</t>
  </si>
  <si>
    <t>Principes généraux de la loi 1991</t>
  </si>
  <si>
    <t>Article L. 4121-1 du code du travail</t>
  </si>
  <si>
    <t>Ces mesures comprennent :</t>
  </si>
  <si>
    <t>1° Des actions de prévention des risques professionnels ;</t>
  </si>
  <si>
    <t>2° Des actions d'information et de formation ;</t>
  </si>
  <si>
    <t xml:space="preserve">3° La mise en place d'une organisation et de moyens adaptés. </t>
  </si>
  <si>
    <t>L'employeur veille à l'adaptation de ces mesures pour tenir compte du changement des circonstances et tendre à l'amélioration des situations existantes.</t>
  </si>
  <si>
    <t>L'employeur prend les mesures nécessaires pour assurer la sécurité et protéger la santé physique et mentale des travailleurs.</t>
  </si>
  <si>
    <t>Article L4121-2</t>
  </si>
  <si>
    <t>1° Eviter les risques ;</t>
  </si>
  <si>
    <t>2° Evaluer les risques qui ne peuvent pas être évités ;</t>
  </si>
  <si>
    <t>3° Combattre les risques à la source ;</t>
  </si>
  <si>
    <t>4° Adapter le travail à l'homme, en particulier en ce qui concerne la conception des postes de travail ainsi que le choix des équipements de travail et des méthodes de travail et de production, en vue notamment de limiter le travail monotone et le travail cadencé et de réduire les effets de ceux-ci sur la santé ;</t>
  </si>
  <si>
    <t>5° Tenir compte de l'état d'évolution de la technique ;</t>
  </si>
  <si>
    <t>6° Remplacer ce qui est dangereux par ce qui n'est pas dangereux ou par ce qui est moins dangereux ;</t>
  </si>
  <si>
    <t>7° Planifier la prévention en y intégrant, dans un ensemble cohérent, la technique, l'organisation du travail, les conditions de travail, les relations sociales et l'influence des facteurs ambiants, notamment les risques liés au harcèlement moral, tel qu'il est défini à l'Article L1152-1 ;</t>
  </si>
  <si>
    <t>8° Prendre des mesures de protection collective en leur donnant la priorité sur les mesures de protection individuelle ;</t>
  </si>
  <si>
    <t>9° Donner les instructions appropriées aux travailleurs.</t>
  </si>
  <si>
    <t>Décret du 05 novembre 2001</t>
  </si>
  <si>
    <t>Article R4121-1</t>
  </si>
  <si>
    <t>Article R4121-2</t>
  </si>
  <si>
    <t>1° Au moins chaque année ;</t>
  </si>
  <si>
    <t>Article R4121-4</t>
  </si>
  <si>
    <t>3° Du médecin du travail ;</t>
  </si>
  <si>
    <t>4° Des agents de l'inspection du travail ;</t>
  </si>
  <si>
    <t>5° Des agents des services de prévention des organismes de sécurité sociale ;</t>
  </si>
  <si>
    <t>Cette évaluation comporte un inventaire des risques identifiés dans chaque unité de travail de l'entreprise ou de l'établissement.</t>
  </si>
  <si>
    <t>L'employeur transcrit et met à jour dans un document unique les résultats de l'évaluation des risques pour la santé et la sécurité des travailleurs à laquelle il procède en application de l'article L. 4121-3.</t>
  </si>
  <si>
    <t>L'employeur met en oeuvre les mesures prévues à l'Article L4121-1 sur le fondement des principes généraux de prévention suivants :</t>
  </si>
  <si>
    <t>3° Lorsqu'une information supplémentaire intéressant l'évaluation d'un risque dans une unité de travail est recueillie.</t>
  </si>
  <si>
    <t>2° Lors de toute décision d'aménagement important modifiant les conditions de santé et de sécurité ou les conditions de travail, au sens de l'article L. 4612-8 ;</t>
  </si>
  <si>
    <t xml:space="preserve">1° Des membres du comité d'hygiène, de sécurité et des conditions de travail ou des instances qui en tiennent lieu </t>
  </si>
  <si>
    <t>Le document unique d'évaluation des risques est tenu à la disposition :</t>
  </si>
  <si>
    <t>2° Des délégués du personnel ou, à défaut, des personnes soumises à un risque pour leur santé ou leur sécurité ;</t>
  </si>
  <si>
    <t xml:space="preserve">6° Des agents des organismes professionnels de santé, de sécurité et des conditions de travail mentionnés à l'article L. 4643-1 ; </t>
  </si>
  <si>
    <t>La mise à jour du document unique d'évaluation des risques est réalisée :</t>
  </si>
  <si>
    <t>Niveau de maîtrise</t>
  </si>
  <si>
    <t>Bonne maîtrise</t>
  </si>
  <si>
    <t>Maîtrise insuffisante</t>
  </si>
  <si>
    <t>Priorité maximale</t>
  </si>
  <si>
    <t>Priorité faible</t>
  </si>
  <si>
    <t>Priorité moyenne</t>
  </si>
  <si>
    <t>Réduire le risque s'il ne peut être supprimé</t>
  </si>
  <si>
    <t>DOCUMENT UNIQUE D'EVALUATION DES RISQUES PROFESSIONNELS</t>
  </si>
  <si>
    <t>Adresse :</t>
  </si>
  <si>
    <t xml:space="preserve">Téléphone : </t>
  </si>
  <si>
    <t xml:space="preserve">Responsable : </t>
  </si>
  <si>
    <t xml:space="preserve">Courriel : </t>
  </si>
  <si>
    <t xml:space="preserve">Nature de l'activité : </t>
  </si>
  <si>
    <t xml:space="preserve">Délégués du personnel : </t>
  </si>
  <si>
    <t>oui</t>
  </si>
  <si>
    <t>non</t>
  </si>
  <si>
    <t xml:space="preserve">Fax : </t>
  </si>
  <si>
    <t>Affichage des n° d'appel d'urgence :</t>
  </si>
  <si>
    <t>Trousse de secours :</t>
  </si>
  <si>
    <t xml:space="preserve">Présence de secouristes : </t>
  </si>
  <si>
    <t>INFORMATIONS GENERALES :</t>
  </si>
  <si>
    <t xml:space="preserve">Responsable de la trousse de secours : </t>
  </si>
  <si>
    <t>ORGANISATION DES SECOURS :</t>
  </si>
  <si>
    <r>
      <t xml:space="preserve">TABLEAU  DE  BORD  </t>
    </r>
    <r>
      <rPr>
        <sz val="16"/>
        <rFont val="Cooper Black"/>
        <family val="1"/>
      </rPr>
      <t>DES EVALUATIONS DES RISQUES ET DES ACTIONS DE PREVENTION</t>
    </r>
  </si>
  <si>
    <t>Le salarié effectue
70 000 km par an, en
véhicule de société.</t>
  </si>
  <si>
    <t>Stockage adapté</t>
  </si>
  <si>
    <t>EXEMPLE</t>
  </si>
  <si>
    <t>Les salariés utilisent des produits chimiques dangereux, stockage non approprié</t>
  </si>
  <si>
    <t>(le document unique pourra être constitué de ce tableau de bord, et de tout autre document relatif à la prévention des risques professionnels)</t>
  </si>
  <si>
    <t>Au cours des 12 derniers mois :</t>
  </si>
  <si>
    <t xml:space="preserve">Les salariés sont en contacts avec du public: un risque d'agression  de l'usager envers le professionnel est possible. </t>
  </si>
  <si>
    <t>ACCIDENTS DU TRAVAIL(AT) / MALADIES PROFESSIONNELLES (MP) :</t>
  </si>
  <si>
    <t>Temps de travail
/ Horaires de travail :</t>
  </si>
  <si>
    <t>responsable ressources humaines</t>
  </si>
  <si>
    <t>1 mois</t>
  </si>
  <si>
    <t>chef d'entreprise</t>
  </si>
  <si>
    <t>3 mois</t>
  </si>
  <si>
    <t>responsable maintenance</t>
  </si>
  <si>
    <t>1 semaine</t>
  </si>
  <si>
    <t xml:space="preserve">Réalisé le 05/02/11 </t>
  </si>
  <si>
    <r>
      <t>IDENTIFIER</t>
    </r>
    <r>
      <rPr>
        <sz val="10"/>
        <rFont val="Arial"/>
        <family val="2"/>
      </rPr>
      <t xml:space="preserve">  les risques liés à chaque unité de travail (utiliser le document INRS ed840 téléchargeable sur www.inrs.fr ou le demander gratuitement à </t>
    </r>
    <r>
      <rPr>
        <u/>
        <sz val="10"/>
        <rFont val="Arial"/>
        <family val="2"/>
      </rPr>
      <t>documentation.prevention@carsat-sudest.fr)</t>
    </r>
  </si>
  <si>
    <t>Nombre de salarié de l'unité de travail :</t>
  </si>
  <si>
    <t>Occasionnelle</t>
  </si>
  <si>
    <t>Intermittente</t>
  </si>
  <si>
    <t>Permanente</t>
  </si>
  <si>
    <t>Semaine</t>
  </si>
  <si>
    <t>Année</t>
  </si>
  <si>
    <t>&lt; 30 minutes</t>
  </si>
  <si>
    <t>&lt; 2 heures</t>
  </si>
  <si>
    <t>&lt; 1 jour</t>
  </si>
  <si>
    <t>&lt; 5 jours</t>
  </si>
  <si>
    <t>30 - 120 minutes</t>
  </si>
  <si>
    <t>2- 8 heures</t>
  </si>
  <si>
    <t>1 - 6 jours</t>
  </si>
  <si>
    <t>15 jours - 2 mois</t>
  </si>
  <si>
    <t>2 - 6 heures</t>
  </si>
  <si>
    <t>1 - 3 jours</t>
  </si>
  <si>
    <t>6 - 15 jours</t>
  </si>
  <si>
    <t>2 - 5 mois</t>
  </si>
  <si>
    <t>&gt; 6 heures</t>
  </si>
  <si>
    <t xml:space="preserve"> &gt; 3 jours</t>
  </si>
  <si>
    <t>&gt; 15 jours</t>
  </si>
  <si>
    <t>&gt; 5 mois</t>
  </si>
  <si>
    <t xml:space="preserve">Jour </t>
  </si>
  <si>
    <t xml:space="preserve">Mois </t>
  </si>
  <si>
    <t>Risques de trébuchement, heurt ou autre pertubation du mouvement</t>
  </si>
  <si>
    <t>Risques de chute de hauteur</t>
  </si>
  <si>
    <t>Risques liés aux circulations internes de véhicules</t>
  </si>
  <si>
    <t>Risques liés à la manutention mécanique</t>
  </si>
  <si>
    <t>Risques liés aux agents biologiques</t>
  </si>
  <si>
    <t>Risques liés aux équipements de travail</t>
  </si>
  <si>
    <t>Risques et nuissances liés au bruit</t>
  </si>
  <si>
    <t>Risques d'incendie, d'explosion</t>
  </si>
  <si>
    <t>Risques liés à l'électricité</t>
  </si>
  <si>
    <t>Risques liés aux ambiances lumineuses</t>
  </si>
  <si>
    <t xml:space="preserve">Risques liés aux rayonnements </t>
  </si>
  <si>
    <t>Risques liés aux produits, aux émissions et aux déchets</t>
  </si>
  <si>
    <t>Insuffisante</t>
  </si>
  <si>
    <t>Maîtrise du risque</t>
  </si>
  <si>
    <t>Les salariés sont gênés par des reflets dans les écrans</t>
  </si>
  <si>
    <t>Ecrans plats</t>
  </si>
  <si>
    <t>Revoir l'aménagement des bureaux</t>
  </si>
  <si>
    <t>Se procurer les Fiches de Données de Sécurité auprès des fournisseurs</t>
  </si>
  <si>
    <t>Mettre en place des analyses de la pratique</t>
  </si>
  <si>
    <t>Bonne</t>
  </si>
  <si>
    <t>Formation au risque d'agression pour les professionnels 
Procédure en cas d'agression</t>
  </si>
  <si>
    <t>Nombre d'AT :</t>
  </si>
  <si>
    <t>Nombre de MP :</t>
  </si>
  <si>
    <t>Nombre de secouristes :</t>
  </si>
  <si>
    <t>DOCUMENT UNIQUE 
D'EVALUATION DES RISQUES PROFESSIONNELS</t>
  </si>
  <si>
    <t>Nom de l'entreprise</t>
  </si>
  <si>
    <t>Version numéro :</t>
  </si>
  <si>
    <t>Date de la dernière mise à jour :</t>
  </si>
  <si>
    <t>Date première rédaction :</t>
  </si>
  <si>
    <t xml:space="preserve">Nombre de salariés : </t>
  </si>
  <si>
    <t>Pour démarrer votre réflexion, vous pouvez examiner également les accidents, incidents et maladies survenus dans votre entreprise (voir document INRS ed833)</t>
  </si>
  <si>
    <t>Réduire les expositions des salariés…</t>
  </si>
  <si>
    <t>Indiquer la date de réalisation effective….</t>
  </si>
  <si>
    <t>Risques routiers en mission</t>
  </si>
  <si>
    <t>Risques liés à la charge physique</t>
  </si>
  <si>
    <t>Risques liés aux ambiances thermiques</t>
  </si>
  <si>
    <t>N°</t>
  </si>
  <si>
    <t>Risques liés aux effondrements et aux chutes d'objets</t>
  </si>
  <si>
    <t>Types de risques</t>
  </si>
  <si>
    <t>Maîtrise moyenne</t>
  </si>
  <si>
    <t>Charge et exigences du travail</t>
  </si>
  <si>
    <t>Marges de manœuvre</t>
  </si>
  <si>
    <t xml:space="preserve">Exigences émotionnelles </t>
  </si>
  <si>
    <t>Insécurité socio économique</t>
  </si>
  <si>
    <t>Risques liés au travail sur écran</t>
  </si>
  <si>
    <t>Voici la liste des risques qui peuvent être rencontrés sur votre lieu de travail :</t>
  </si>
  <si>
    <t>PLAN D'ACTIONS</t>
  </si>
  <si>
    <r>
      <t>LISTER</t>
    </r>
    <r>
      <rPr>
        <sz val="10"/>
        <rFont val="Arial"/>
        <family val="2"/>
      </rPr>
      <t xml:space="preserve"> les actions de prévention qui ont déjà été mises en œuvre</t>
    </r>
  </si>
  <si>
    <r>
      <t xml:space="preserve">Niveau 1 : Maîtrise </t>
    </r>
    <r>
      <rPr>
        <b/>
        <sz val="10"/>
        <rFont val="Arial"/>
        <family val="2"/>
      </rPr>
      <t>Bonne</t>
    </r>
    <r>
      <rPr>
        <sz val="10"/>
        <rFont val="Arial"/>
      </rPr>
      <t xml:space="preserve"> - satisfaisant à poursuivre</t>
    </r>
  </si>
  <si>
    <r>
      <t xml:space="preserve">Niveau 2 : Maîtrise </t>
    </r>
    <r>
      <rPr>
        <b/>
        <sz val="10"/>
        <rFont val="Arial"/>
        <family val="2"/>
      </rPr>
      <t>Moyenne</t>
    </r>
    <r>
      <rPr>
        <sz val="10"/>
        <rFont val="Arial"/>
        <family val="2"/>
      </rPr>
      <t xml:space="preserve"> - à améliorer dans le cadre du plan d'action</t>
    </r>
  </si>
  <si>
    <r>
      <t xml:space="preserve">Niveau 3 : Maîtrise </t>
    </r>
    <r>
      <rPr>
        <b/>
        <sz val="10"/>
        <rFont val="Arial"/>
        <family val="2"/>
      </rPr>
      <t>Insuffisante</t>
    </r>
    <r>
      <rPr>
        <sz val="10"/>
        <rFont val="Arial"/>
        <family val="2"/>
      </rPr>
      <t xml:space="preserve"> - à améliorer urgemment</t>
    </r>
  </si>
  <si>
    <t>Grave</t>
  </si>
  <si>
    <t>EVALUATION DES RISQUES</t>
  </si>
  <si>
    <t>Risques psychosociaux : Charge et exigences du travail</t>
  </si>
  <si>
    <t>Risques psychosociaux : Marges de manœuvre</t>
  </si>
  <si>
    <t xml:space="preserve">Risques psychosociaux : Exigences émotionnelles </t>
  </si>
  <si>
    <t xml:space="preserve">Risques psychosociaux : Conflit de valeurs </t>
  </si>
  <si>
    <t>Risques psychosociaux : Insécurité socio économique</t>
  </si>
  <si>
    <t xml:space="preserve">Risques psychosociaux : </t>
  </si>
  <si>
    <t>Risques psychosociaux : Rapports sociaux et sens du travail</t>
  </si>
  <si>
    <t>Chef d'entreprise</t>
  </si>
  <si>
    <t>Favoriser les moyens de transport collectifs</t>
  </si>
  <si>
    <t>Prendre les mesures pour éviter l'utilisation du téléphone portable en conduisant.</t>
  </si>
  <si>
    <t>Véhicules entretenus.
Equipements obligatoires</t>
  </si>
  <si>
    <t xml:space="preserve">Sensibiliser à la prévention routière. </t>
  </si>
  <si>
    <t>Informer les salariés à l'utilisation des produits / lecture de l'étiquetage</t>
  </si>
  <si>
    <t>Les moyens disponibles ne permettent pas d'atteindre les objectifs.</t>
  </si>
  <si>
    <t>Mettre à disposition les moyens nécessaires (humaines, organisationnels et matériesl) à la réalisation des objectifs</t>
  </si>
  <si>
    <t>Cette rubrique vise à compléter la fiche de risque n° 17 du guide INRS ED 840 concernant l'évaluation des risques psychosociaux</t>
  </si>
  <si>
    <t>RISQUES PSYCHOSOCIAUX</t>
  </si>
  <si>
    <t>TABLEAU  DE  BORD  DES EVALUATIONS DES RISQUES ET DES ACTIONS DE PREVENTION</t>
  </si>
  <si>
    <t>NOTICE DE L'OUTIL</t>
  </si>
  <si>
    <t>Nom de l'unité de travail</t>
  </si>
  <si>
    <t>Rapports sociaux et de soutien collectif</t>
  </si>
  <si>
    <t>Risques psychosociaux : Rapports sociaux et de soutien collectif</t>
  </si>
  <si>
    <t xml:space="preserve">Conflits de valeurs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</si>
</sst>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m/yy;@"/>
  </numFmts>
  <fonts count="36" x14ac:knownFonts="1">
    <font>
      <sz val="10"/>
      <name val="Arial"/>
    </font>
    <font>
      <sz val="8"/>
      <name val="Arial"/>
      <family val="2"/>
    </font>
    <font>
      <b/>
      <sz val="10"/>
      <name val="Arial"/>
      <family val="2"/>
    </font>
    <font>
      <sz val="9"/>
      <name val="Arial"/>
      <family val="2"/>
    </font>
    <font>
      <sz val="16"/>
      <name val="Cooper Black"/>
      <family val="1"/>
    </font>
    <font>
      <sz val="10"/>
      <name val="Arial"/>
      <family val="2"/>
    </font>
    <font>
      <b/>
      <u/>
      <sz val="11"/>
      <name val="Arial"/>
      <family val="2"/>
    </font>
    <font>
      <b/>
      <u/>
      <sz val="14"/>
      <name val="Arial"/>
      <family val="2"/>
    </font>
    <font>
      <u/>
      <sz val="10"/>
      <name val="Arial"/>
      <family val="2"/>
    </font>
    <font>
      <b/>
      <sz val="14"/>
      <name val="Arial"/>
      <family val="2"/>
    </font>
    <font>
      <sz val="11"/>
      <name val="Arial"/>
      <family val="2"/>
    </font>
    <font>
      <i/>
      <sz val="10"/>
      <name val="Arial"/>
      <family val="2"/>
    </font>
    <font>
      <b/>
      <sz val="11"/>
      <name val="Arial"/>
      <family val="2"/>
    </font>
    <font>
      <b/>
      <sz val="12"/>
      <name val="Arial"/>
      <family val="2"/>
    </font>
    <font>
      <sz val="8"/>
      <name val="Arial"/>
      <family val="2"/>
    </font>
    <font>
      <sz val="8"/>
      <color indexed="9"/>
      <name val="Arial"/>
      <family val="2"/>
    </font>
    <font>
      <sz val="8"/>
      <color indexed="81"/>
      <name val="Tahoma"/>
      <family val="2"/>
    </font>
    <font>
      <b/>
      <sz val="8"/>
      <color indexed="81"/>
      <name val="Tahoma"/>
      <family val="2"/>
    </font>
    <font>
      <i/>
      <sz val="9"/>
      <name val="Arial"/>
      <family val="2"/>
    </font>
    <font>
      <i/>
      <sz val="8"/>
      <name val="Arial"/>
      <family val="2"/>
    </font>
    <font>
      <sz val="9"/>
      <name val="Arial"/>
      <family val="2"/>
    </font>
    <font>
      <b/>
      <sz val="12"/>
      <color rgb="FF0000FF"/>
      <name val="Arial"/>
      <family val="2"/>
    </font>
    <font>
      <sz val="10"/>
      <color theme="0"/>
      <name val="Arial"/>
      <family val="2"/>
    </font>
    <font>
      <sz val="9"/>
      <color theme="0"/>
      <name val="Arial"/>
      <family val="2"/>
    </font>
    <font>
      <b/>
      <sz val="22"/>
      <color rgb="FFFF0000"/>
      <name val="Arial"/>
      <family val="2"/>
    </font>
    <font>
      <b/>
      <u/>
      <sz val="18"/>
      <name val="Arial"/>
      <family val="2"/>
    </font>
    <font>
      <sz val="12"/>
      <name val="Arial"/>
      <family val="2"/>
    </font>
    <font>
      <b/>
      <sz val="16"/>
      <name val="Arial"/>
      <family val="2"/>
    </font>
    <font>
      <sz val="12"/>
      <name val="Arial"/>
      <family val="2"/>
    </font>
    <font>
      <b/>
      <sz val="10"/>
      <color rgb="FFFF6600"/>
      <name val="Arial"/>
      <family val="2"/>
    </font>
    <font>
      <sz val="9"/>
      <color indexed="81"/>
      <name val="Tahoma"/>
      <family val="2"/>
    </font>
    <font>
      <b/>
      <sz val="9"/>
      <color indexed="81"/>
      <name val="Tahoma"/>
      <family val="2"/>
    </font>
    <font>
      <b/>
      <sz val="11"/>
      <color theme="0"/>
      <name val="Arial"/>
      <family val="2"/>
    </font>
    <font>
      <u/>
      <sz val="10"/>
      <color theme="10"/>
      <name val="Arial"/>
      <family val="2"/>
    </font>
    <font>
      <b/>
      <u/>
      <sz val="14"/>
      <name val="Cooper black"/>
    </font>
    <font>
      <i/>
      <sz val="11"/>
      <name val="Arial"/>
      <family val="2"/>
    </font>
  </fonts>
  <fills count="17">
    <fill>
      <patternFill patternType="none"/>
    </fill>
    <fill>
      <patternFill patternType="gray125"/>
    </fill>
    <fill>
      <patternFill patternType="solid">
        <fgColor indexed="51"/>
        <bgColor indexed="64"/>
      </patternFill>
    </fill>
    <fill>
      <patternFill patternType="solid">
        <fgColor indexed="10"/>
        <bgColor indexed="64"/>
      </patternFill>
    </fill>
    <fill>
      <patternFill patternType="solid">
        <fgColor indexed="13"/>
        <bgColor indexed="64"/>
      </patternFill>
    </fill>
    <fill>
      <patternFill patternType="solid">
        <fgColor indexed="53"/>
        <bgColor indexed="64"/>
      </patternFill>
    </fill>
    <fill>
      <patternFill patternType="solid">
        <fgColor indexed="18"/>
        <bgColor indexed="64"/>
      </patternFill>
    </fill>
    <fill>
      <patternFill patternType="solid">
        <fgColor indexed="44"/>
        <bgColor indexed="64"/>
      </patternFill>
    </fill>
    <fill>
      <patternFill patternType="solid">
        <fgColor indexed="40"/>
        <bgColor indexed="64"/>
      </patternFill>
    </fill>
    <fill>
      <patternFill patternType="solid">
        <fgColor indexed="52"/>
        <bgColor indexed="64"/>
      </patternFill>
    </fill>
    <fill>
      <patternFill patternType="solid">
        <fgColor indexed="22"/>
        <bgColor indexed="64"/>
      </patternFill>
    </fill>
    <fill>
      <patternFill patternType="solid">
        <fgColor rgb="FFFFCC00"/>
        <bgColor indexed="64"/>
      </patternFill>
    </fill>
    <fill>
      <patternFill patternType="solid">
        <fgColor rgb="FF000080"/>
        <bgColor indexed="64"/>
      </patternFill>
    </fill>
    <fill>
      <patternFill patternType="solid">
        <fgColor rgb="FFFFFF99"/>
        <bgColor indexed="64"/>
      </patternFill>
    </fill>
    <fill>
      <patternFill patternType="solid">
        <fgColor rgb="FF66FFFF"/>
        <bgColor indexed="64"/>
      </patternFill>
    </fill>
    <fill>
      <patternFill patternType="solid">
        <fgColor rgb="FFFF9966"/>
        <bgColor indexed="64"/>
      </patternFill>
    </fill>
    <fill>
      <patternFill patternType="solid">
        <fgColor rgb="FFEAEAEA"/>
        <bgColor indexed="64"/>
      </patternFill>
    </fill>
  </fills>
  <borders count="70">
    <border>
      <left/>
      <right/>
      <top/>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top style="thin">
        <color indexed="64"/>
      </top>
      <bottom/>
      <diagonal/>
    </border>
    <border>
      <left style="medium">
        <color indexed="64"/>
      </left>
      <right style="thin">
        <color indexed="64"/>
      </right>
      <top/>
      <bottom/>
      <diagonal/>
    </border>
    <border>
      <left style="thin">
        <color indexed="64"/>
      </left>
      <right style="medium">
        <color indexed="64"/>
      </right>
      <top/>
      <bottom/>
      <diagonal/>
    </border>
    <border>
      <left/>
      <right style="medium">
        <color indexed="64"/>
      </right>
      <top style="thin">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s>
  <cellStyleXfs count="2">
    <xf numFmtId="0" fontId="0" fillId="0" borderId="0"/>
    <xf numFmtId="0" fontId="33" fillId="0" borderId="0" applyNumberFormat="0" applyFill="0" applyBorder="0" applyAlignment="0" applyProtection="0">
      <alignment vertical="top"/>
      <protection locked="0"/>
    </xf>
  </cellStyleXfs>
  <cellXfs count="351">
    <xf numFmtId="0" fontId="0" fillId="0" borderId="0" xfId="0"/>
    <xf numFmtId="0" fontId="0" fillId="0" borderId="0" xfId="0" applyAlignment="1">
      <alignment horizontal="center"/>
    </xf>
    <xf numFmtId="0" fontId="0" fillId="0" borderId="0" xfId="0" applyAlignment="1">
      <alignment vertical="center"/>
    </xf>
    <xf numFmtId="0" fontId="0" fillId="2" borderId="7" xfId="0" applyFill="1" applyBorder="1" applyAlignment="1">
      <alignment vertical="center"/>
    </xf>
    <xf numFmtId="0" fontId="0" fillId="3" borderId="7" xfId="0" applyFill="1" applyBorder="1" applyAlignment="1">
      <alignment vertical="center"/>
    </xf>
    <xf numFmtId="0" fontId="0" fillId="3" borderId="7" xfId="0" applyFill="1" applyBorder="1" applyAlignment="1">
      <alignment horizontal="center" vertical="center"/>
    </xf>
    <xf numFmtId="0" fontId="0" fillId="2" borderId="7" xfId="0" applyFill="1" applyBorder="1" applyAlignment="1">
      <alignment horizontal="center" vertical="center"/>
    </xf>
    <xf numFmtId="0" fontId="9" fillId="0" borderId="0" xfId="0" applyFont="1" applyAlignment="1">
      <alignment horizontal="center" vertical="center"/>
    </xf>
    <xf numFmtId="0" fontId="2" fillId="4" borderId="0" xfId="0" applyFont="1" applyFill="1" applyAlignment="1">
      <alignment vertical="center"/>
    </xf>
    <xf numFmtId="0" fontId="0" fillId="4" borderId="0" xfId="0" applyFill="1" applyAlignment="1">
      <alignment vertical="center"/>
    </xf>
    <xf numFmtId="0" fontId="2" fillId="2" borderId="0" xfId="0" applyFont="1" applyFill="1" applyAlignment="1">
      <alignment vertical="center"/>
    </xf>
    <xf numFmtId="0" fontId="0" fillId="2" borderId="0" xfId="0" applyFill="1" applyAlignment="1">
      <alignment vertical="center"/>
    </xf>
    <xf numFmtId="0" fontId="0" fillId="2" borderId="0" xfId="0" applyFill="1" applyAlignment="1">
      <alignment horizontal="center" vertical="center"/>
    </xf>
    <xf numFmtId="0" fontId="2" fillId="0" borderId="0" xfId="0" applyFont="1" applyAlignment="1">
      <alignment vertical="center"/>
    </xf>
    <xf numFmtId="0" fontId="0" fillId="0" borderId="0" xfId="0" applyAlignment="1">
      <alignment vertical="center" wrapText="1"/>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wrapText="1"/>
    </xf>
    <xf numFmtId="0" fontId="0" fillId="0" borderId="0" xfId="0" applyBorder="1" applyAlignment="1">
      <alignment vertical="center"/>
    </xf>
    <xf numFmtId="0" fontId="2" fillId="0" borderId="0" xfId="0" applyFont="1"/>
    <xf numFmtId="0" fontId="2" fillId="0" borderId="0" xfId="0" applyFont="1" applyAlignment="1">
      <alignment horizontal="left" vertical="center"/>
    </xf>
    <xf numFmtId="0" fontId="12" fillId="5" borderId="10" xfId="0" applyFont="1" applyFill="1" applyBorder="1"/>
    <xf numFmtId="0" fontId="0" fillId="5" borderId="11" xfId="0" applyFill="1" applyBorder="1"/>
    <xf numFmtId="0" fontId="0" fillId="5" borderId="12" xfId="0" applyFill="1" applyBorder="1"/>
    <xf numFmtId="0" fontId="12" fillId="0" borderId="0" xfId="0" applyFont="1" applyFill="1" applyBorder="1"/>
    <xf numFmtId="0" fontId="0" fillId="0" borderId="0" xfId="0" applyFill="1" applyBorder="1"/>
    <xf numFmtId="0" fontId="0" fillId="0" borderId="0" xfId="0" applyFill="1"/>
    <xf numFmtId="0" fontId="0" fillId="0" borderId="0" xfId="0" applyAlignment="1">
      <alignment horizontal="right" vertical="center"/>
    </xf>
    <xf numFmtId="0" fontId="14" fillId="0" borderId="0" xfId="0" applyFont="1" applyAlignment="1">
      <alignment horizontal="center" vertical="top" wrapText="1"/>
    </xf>
    <xf numFmtId="0" fontId="2" fillId="0" borderId="0" xfId="0" applyFont="1" applyAlignment="1">
      <alignment vertical="center" wrapText="1"/>
    </xf>
    <xf numFmtId="0" fontId="0" fillId="6" borderId="7" xfId="0" applyFill="1" applyBorder="1" applyAlignment="1">
      <alignment vertical="center"/>
    </xf>
    <xf numFmtId="0" fontId="0" fillId="7" borderId="7" xfId="0" applyFill="1" applyBorder="1" applyAlignment="1">
      <alignment vertical="center"/>
    </xf>
    <xf numFmtId="0" fontId="0" fillId="8" borderId="7" xfId="0" applyFill="1" applyBorder="1" applyAlignment="1">
      <alignment vertical="center"/>
    </xf>
    <xf numFmtId="0" fontId="15" fillId="6" borderId="7" xfId="0" applyFont="1" applyFill="1" applyBorder="1" applyAlignment="1">
      <alignment horizontal="center" vertical="center" wrapText="1"/>
    </xf>
    <xf numFmtId="0" fontId="1" fillId="7" borderId="7" xfId="0" applyFont="1" applyFill="1" applyBorder="1" applyAlignment="1">
      <alignment horizontal="center" vertical="center"/>
    </xf>
    <xf numFmtId="0" fontId="1" fillId="8" borderId="7" xfId="0" applyFont="1" applyFill="1" applyBorder="1" applyAlignment="1">
      <alignment horizontal="center" vertical="center" wrapText="1"/>
    </xf>
    <xf numFmtId="0" fontId="11" fillId="0" borderId="0" xfId="0" applyFont="1" applyAlignment="1">
      <alignment vertical="center" wrapText="1"/>
    </xf>
    <xf numFmtId="0" fontId="0" fillId="0" borderId="0" xfId="0" applyBorder="1" applyAlignment="1">
      <alignment horizontal="center"/>
    </xf>
    <xf numFmtId="0" fontId="0" fillId="0" borderId="0" xfId="0" applyBorder="1" applyAlignment="1"/>
    <xf numFmtId="0" fontId="0" fillId="0" borderId="0" xfId="0" applyAlignment="1"/>
    <xf numFmtId="0" fontId="0" fillId="0" borderId="7" xfId="0" applyBorder="1"/>
    <xf numFmtId="0" fontId="0" fillId="0" borderId="0" xfId="0" applyAlignment="1">
      <alignment horizontal="right"/>
    </xf>
    <xf numFmtId="0" fontId="0" fillId="0" borderId="0" xfId="0" applyBorder="1" applyAlignment="1">
      <alignment horizontal="right"/>
    </xf>
    <xf numFmtId="0" fontId="0" fillId="0" borderId="0" xfId="0" applyAlignment="1">
      <alignment horizontal="left"/>
    </xf>
    <xf numFmtId="0" fontId="0" fillId="0" borderId="0" xfId="0" applyAlignment="1">
      <alignment wrapText="1"/>
    </xf>
    <xf numFmtId="0" fontId="0" fillId="0" borderId="0" xfId="0" applyBorder="1"/>
    <xf numFmtId="0" fontId="0" fillId="0" borderId="0" xfId="0" applyBorder="1" applyAlignment="1">
      <alignment vertical="center" wrapText="1"/>
    </xf>
    <xf numFmtId="0" fontId="11" fillId="0" borderId="17" xfId="0" applyFont="1" applyBorder="1" applyAlignment="1">
      <alignment horizontal="center" vertical="center" wrapText="1"/>
    </xf>
    <xf numFmtId="0" fontId="11" fillId="0" borderId="23" xfId="0" applyFont="1" applyBorder="1" applyAlignment="1">
      <alignment horizontal="center" vertical="center" wrapText="1"/>
    </xf>
    <xf numFmtId="0" fontId="11" fillId="0" borderId="24" xfId="0" applyFont="1" applyBorder="1" applyAlignment="1">
      <alignment horizontal="center" vertical="center" wrapText="1"/>
    </xf>
    <xf numFmtId="0" fontId="2" fillId="9" borderId="10" xfId="0" applyFont="1" applyFill="1" applyBorder="1"/>
    <xf numFmtId="0" fontId="0" fillId="9" borderId="11" xfId="0" applyFill="1" applyBorder="1"/>
    <xf numFmtId="0" fontId="0" fillId="9" borderId="12" xfId="0" applyFill="1" applyBorder="1"/>
    <xf numFmtId="0" fontId="2" fillId="9" borderId="11" xfId="0" applyFont="1" applyFill="1" applyBorder="1"/>
    <xf numFmtId="0" fontId="0" fillId="9" borderId="12" xfId="0" applyFill="1" applyBorder="1" applyAlignment="1">
      <alignment horizontal="right"/>
    </xf>
    <xf numFmtId="0" fontId="0" fillId="0" borderId="27" xfId="0" applyBorder="1"/>
    <xf numFmtId="0" fontId="0" fillId="0" borderId="28" xfId="0" applyBorder="1"/>
    <xf numFmtId="0" fontId="0" fillId="0" borderId="29" xfId="0" applyBorder="1"/>
    <xf numFmtId="0" fontId="0" fillId="0" borderId="30" xfId="0" applyBorder="1"/>
    <xf numFmtId="0" fontId="0" fillId="0" borderId="8" xfId="0" applyBorder="1"/>
    <xf numFmtId="0" fontId="0" fillId="0" borderId="17" xfId="0" applyBorder="1" applyAlignment="1"/>
    <xf numFmtId="0" fontId="0" fillId="0" borderId="23" xfId="0" applyBorder="1" applyAlignment="1"/>
    <xf numFmtId="0" fontId="0" fillId="0" borderId="31" xfId="0" applyBorder="1" applyAlignment="1"/>
    <xf numFmtId="0" fontId="18" fillId="0" borderId="7" xfId="0" applyFont="1" applyBorder="1" applyAlignment="1">
      <alignment horizontal="center" vertical="center" wrapText="1"/>
    </xf>
    <xf numFmtId="0" fontId="18" fillId="0" borderId="22" xfId="0" applyFont="1" applyBorder="1" applyAlignment="1">
      <alignment horizontal="center" vertical="center" wrapText="1"/>
    </xf>
    <xf numFmtId="0" fontId="19" fillId="0" borderId="23" xfId="0" applyFont="1" applyBorder="1" applyAlignment="1">
      <alignment horizontal="center" vertical="center" wrapText="1"/>
    </xf>
    <xf numFmtId="0" fontId="19" fillId="0" borderId="11" xfId="0" applyFont="1" applyBorder="1" applyAlignment="1">
      <alignment horizontal="center" vertical="center" wrapText="1"/>
    </xf>
    <xf numFmtId="14" fontId="19" fillId="0" borderId="21" xfId="0" applyNumberFormat="1" applyFont="1" applyBorder="1" applyAlignment="1">
      <alignment horizontal="center" vertical="center" wrapText="1"/>
    </xf>
    <xf numFmtId="0" fontId="0" fillId="0" borderId="0" xfId="0" applyFill="1" applyAlignment="1">
      <alignment horizontal="center" vertical="center"/>
    </xf>
    <xf numFmtId="0" fontId="0" fillId="0" borderId="0" xfId="0" applyFill="1" applyAlignment="1">
      <alignment vertical="center"/>
    </xf>
    <xf numFmtId="0" fontId="0" fillId="11" borderId="0" xfId="0" applyFill="1" applyAlignment="1">
      <alignment vertical="center"/>
    </xf>
    <xf numFmtId="0" fontId="13" fillId="4" borderId="0" xfId="0" applyFont="1" applyFill="1" applyAlignment="1">
      <alignment horizontal="center" vertical="center"/>
    </xf>
    <xf numFmtId="0" fontId="13" fillId="2" borderId="0" xfId="0" applyFont="1" applyFill="1" applyAlignment="1">
      <alignment horizontal="center" vertical="center"/>
    </xf>
    <xf numFmtId="0" fontId="2" fillId="11" borderId="0" xfId="0" applyFont="1" applyFill="1" applyAlignment="1">
      <alignment horizontal="center" vertical="center"/>
    </xf>
    <xf numFmtId="0" fontId="14" fillId="11" borderId="7" xfId="0" applyFont="1" applyFill="1" applyBorder="1" applyAlignment="1">
      <alignment horizontal="center" vertical="center"/>
    </xf>
    <xf numFmtId="0" fontId="20" fillId="2" borderId="0" xfId="0" applyFont="1" applyFill="1" applyBorder="1" applyAlignment="1">
      <alignment horizontal="center" vertical="center"/>
    </xf>
    <xf numFmtId="0" fontId="21" fillId="0" borderId="0" xfId="0" applyFont="1" applyAlignment="1">
      <alignment vertical="center"/>
    </xf>
    <xf numFmtId="0" fontId="5" fillId="0" borderId="0" xfId="0" applyFont="1"/>
    <xf numFmtId="0" fontId="14" fillId="0" borderId="0" xfId="0" applyFont="1"/>
    <xf numFmtId="0" fontId="11" fillId="0" borderId="25" xfId="0" applyFont="1" applyBorder="1" applyAlignment="1">
      <alignment horizontal="center" vertical="center" wrapText="1"/>
    </xf>
    <xf numFmtId="0" fontId="0" fillId="0" borderId="0" xfId="0" applyAlignment="1" applyProtection="1">
      <alignment horizontal="center"/>
      <protection locked="0"/>
    </xf>
    <xf numFmtId="0" fontId="10" fillId="0" borderId="13" xfId="0" quotePrefix="1" applyFont="1" applyBorder="1" applyAlignment="1" applyProtection="1">
      <alignment horizontal="center" vertical="center"/>
      <protection locked="0"/>
    </xf>
    <xf numFmtId="0" fontId="11" fillId="0" borderId="49" xfId="0" applyFont="1" applyBorder="1" applyAlignment="1">
      <alignment horizontal="center" vertical="center" wrapText="1"/>
    </xf>
    <xf numFmtId="0" fontId="19" fillId="0" borderId="50" xfId="0" applyFont="1" applyBorder="1" applyAlignment="1">
      <alignment horizontal="center" vertical="center" wrapText="1"/>
    </xf>
    <xf numFmtId="14" fontId="19" fillId="0" borderId="14" xfId="0" applyNumberFormat="1" applyFont="1" applyBorder="1" applyAlignment="1">
      <alignment horizontal="center" vertical="center" wrapText="1"/>
    </xf>
    <xf numFmtId="0" fontId="18" fillId="0" borderId="15" xfId="0" applyFont="1" applyBorder="1" applyAlignment="1">
      <alignment horizontal="center" vertical="center" wrapText="1"/>
    </xf>
    <xf numFmtId="0" fontId="13" fillId="0" borderId="0" xfId="0" applyFont="1" applyFill="1" applyAlignment="1">
      <alignment horizontal="center" vertical="center"/>
    </xf>
    <xf numFmtId="0" fontId="2" fillId="0" borderId="0" xfId="0" applyFont="1" applyFill="1" applyAlignment="1">
      <alignment vertical="center"/>
    </xf>
    <xf numFmtId="0" fontId="0" fillId="11" borderId="7" xfId="0" applyFill="1" applyBorder="1" applyAlignment="1">
      <alignment vertical="center"/>
    </xf>
    <xf numFmtId="0" fontId="0" fillId="13" borderId="7" xfId="0" applyFill="1" applyBorder="1" applyAlignment="1">
      <alignment vertical="center"/>
    </xf>
    <xf numFmtId="0" fontId="0" fillId="13" borderId="7" xfId="0" applyFill="1" applyBorder="1" applyAlignment="1">
      <alignment horizontal="center" vertical="center"/>
    </xf>
    <xf numFmtId="0" fontId="2" fillId="0" borderId="32" xfId="0" applyFont="1" applyBorder="1" applyAlignment="1" applyProtection="1">
      <alignment horizontal="center" vertical="center"/>
      <protection locked="0"/>
    </xf>
    <xf numFmtId="0" fontId="19" fillId="0" borderId="7" xfId="0" applyFont="1" applyBorder="1" applyAlignment="1">
      <alignment horizontal="center" vertical="center" wrapText="1"/>
    </xf>
    <xf numFmtId="0" fontId="26" fillId="0" borderId="0" xfId="0" applyFont="1"/>
    <xf numFmtId="0" fontId="28" fillId="0" borderId="0" xfId="0" applyFont="1"/>
    <xf numFmtId="0" fontId="26" fillId="0" borderId="0" xfId="0" applyFont="1" applyBorder="1" applyProtection="1">
      <protection locked="0"/>
    </xf>
    <xf numFmtId="0" fontId="5" fillId="0" borderId="0" xfId="0" applyFont="1" applyAlignment="1">
      <alignment vertical="center"/>
    </xf>
    <xf numFmtId="0" fontId="0" fillId="0" borderId="0" xfId="0" applyAlignment="1">
      <alignment horizontal="center" vertical="center" wrapText="1"/>
    </xf>
    <xf numFmtId="0" fontId="2" fillId="0" borderId="0" xfId="0" applyFont="1" applyAlignment="1">
      <alignment horizontal="center" vertical="center" wrapText="1"/>
    </xf>
    <xf numFmtId="0" fontId="29" fillId="0" borderId="0" xfId="0" applyFont="1" applyAlignment="1">
      <alignment horizontal="center" vertical="center" wrapText="1"/>
    </xf>
    <xf numFmtId="0" fontId="0" fillId="12" borderId="7" xfId="0" applyFill="1" applyBorder="1" applyAlignment="1">
      <alignment vertical="center"/>
    </xf>
    <xf numFmtId="0" fontId="7" fillId="0" borderId="0" xfId="0" applyFont="1" applyAlignment="1">
      <alignment horizontal="center" vertical="center" wrapText="1"/>
    </xf>
    <xf numFmtId="0" fontId="7" fillId="0" borderId="0" xfId="0" applyFont="1" applyAlignment="1">
      <alignment horizontal="center" vertical="center"/>
    </xf>
    <xf numFmtId="0" fontId="0" fillId="0" borderId="47" xfId="0" applyBorder="1" applyAlignment="1" applyProtection="1">
      <alignment horizontal="center" vertical="center" wrapText="1"/>
      <protection locked="0"/>
    </xf>
    <xf numFmtId="0" fontId="0" fillId="0" borderId="18" xfId="0" applyBorder="1" applyAlignment="1" applyProtection="1">
      <alignment horizontal="center" vertical="center" wrapText="1"/>
      <protection locked="0"/>
    </xf>
    <xf numFmtId="0" fontId="0" fillId="0" borderId="19" xfId="0" applyBorder="1" applyAlignment="1" applyProtection="1">
      <alignment horizontal="center" vertical="center" wrapText="1"/>
      <protection locked="0"/>
    </xf>
    <xf numFmtId="0" fontId="0" fillId="0" borderId="20" xfId="0" applyBorder="1" applyAlignment="1" applyProtection="1">
      <alignment horizontal="center" vertical="center" wrapText="1"/>
    </xf>
    <xf numFmtId="0" fontId="5" fillId="0" borderId="23" xfId="0" applyFont="1" applyBorder="1" applyAlignment="1" applyProtection="1">
      <alignment horizontal="center" vertical="center" wrapText="1"/>
    </xf>
    <xf numFmtId="0" fontId="22" fillId="0" borderId="52" xfId="0" applyFont="1" applyBorder="1" applyAlignment="1">
      <alignment horizontal="center" vertical="center" wrapText="1"/>
    </xf>
    <xf numFmtId="0" fontId="22" fillId="0" borderId="53" xfId="0" applyFont="1" applyBorder="1" applyAlignment="1">
      <alignment horizontal="center" vertical="center" wrapText="1"/>
    </xf>
    <xf numFmtId="0" fontId="0" fillId="0" borderId="43" xfId="0" applyBorder="1" applyAlignment="1" applyProtection="1">
      <alignment horizontal="center" vertical="center" wrapText="1"/>
      <protection locked="0"/>
    </xf>
    <xf numFmtId="0" fontId="5" fillId="0" borderId="24" xfId="0" applyFont="1" applyBorder="1" applyAlignment="1">
      <alignment horizontal="center" vertical="center" wrapText="1"/>
    </xf>
    <xf numFmtId="0" fontId="23" fillId="0" borderId="43" xfId="0" applyFont="1" applyBorder="1" applyAlignment="1">
      <alignment horizontal="center" vertical="center" wrapText="1"/>
    </xf>
    <xf numFmtId="0" fontId="0" fillId="0" borderId="53" xfId="0" applyBorder="1" applyAlignment="1" applyProtection="1">
      <alignment horizontal="center" vertical="center" wrapText="1"/>
      <protection locked="0"/>
    </xf>
    <xf numFmtId="0" fontId="0" fillId="0" borderId="25" xfId="0" applyBorder="1" applyAlignment="1" applyProtection="1">
      <alignment horizontal="center" vertical="center" wrapText="1"/>
      <protection locked="0"/>
    </xf>
    <xf numFmtId="0" fontId="0" fillId="0" borderId="54" xfId="0" applyBorder="1" applyAlignment="1" applyProtection="1">
      <alignment horizontal="center" vertical="center" wrapText="1"/>
      <protection locked="0"/>
    </xf>
    <xf numFmtId="0" fontId="0" fillId="0" borderId="21" xfId="0" applyBorder="1" applyAlignment="1" applyProtection="1">
      <alignment horizontal="center" vertical="center" wrapText="1"/>
      <protection locked="0"/>
    </xf>
    <xf numFmtId="0" fontId="0" fillId="0" borderId="7" xfId="0" applyBorder="1" applyAlignment="1" applyProtection="1">
      <alignment horizontal="center" vertical="center" wrapText="1"/>
      <protection locked="0"/>
    </xf>
    <xf numFmtId="0" fontId="0" fillId="0" borderId="22" xfId="0" applyBorder="1" applyAlignment="1" applyProtection="1">
      <alignment horizontal="center" vertical="center" wrapText="1"/>
    </xf>
    <xf numFmtId="0" fontId="22" fillId="0" borderId="22" xfId="0" applyFont="1" applyBorder="1" applyAlignment="1">
      <alignment horizontal="center" vertical="center" wrapText="1"/>
    </xf>
    <xf numFmtId="0" fontId="5" fillId="0" borderId="25" xfId="0" applyFont="1" applyBorder="1" applyAlignment="1">
      <alignment horizontal="center" vertical="center" wrapText="1"/>
    </xf>
    <xf numFmtId="0" fontId="0" fillId="0" borderId="22" xfId="0" applyBorder="1" applyAlignment="1" applyProtection="1">
      <alignment horizontal="center" vertical="center" wrapText="1"/>
      <protection locked="0"/>
    </xf>
    <xf numFmtId="0" fontId="0" fillId="0" borderId="26" xfId="0" applyBorder="1" applyAlignment="1" applyProtection="1">
      <alignment horizontal="center" vertical="center" wrapText="1"/>
      <protection locked="0"/>
    </xf>
    <xf numFmtId="0" fontId="0" fillId="0" borderId="56" xfId="0" applyBorder="1" applyAlignment="1" applyProtection="1">
      <alignment horizontal="center" vertical="center" wrapText="1"/>
      <protection locked="0"/>
    </xf>
    <xf numFmtId="0" fontId="0" fillId="0" borderId="14" xfId="0" applyBorder="1" applyAlignment="1" applyProtection="1">
      <alignment horizontal="center" vertical="center" wrapText="1"/>
      <protection locked="0"/>
    </xf>
    <xf numFmtId="0" fontId="0" fillId="0" borderId="15" xfId="0" applyBorder="1" applyAlignment="1" applyProtection="1">
      <alignment horizontal="center" vertical="center" wrapText="1"/>
      <protection locked="0"/>
    </xf>
    <xf numFmtId="0" fontId="0" fillId="0" borderId="16" xfId="0" applyBorder="1" applyAlignment="1" applyProtection="1">
      <alignment horizontal="center" vertical="center" wrapText="1"/>
    </xf>
    <xf numFmtId="0" fontId="22" fillId="0" borderId="15" xfId="0" applyFont="1" applyBorder="1" applyAlignment="1">
      <alignment horizontal="center" vertical="center" wrapText="1"/>
    </xf>
    <xf numFmtId="0" fontId="22" fillId="0" borderId="16" xfId="0" applyFont="1" applyBorder="1" applyAlignment="1">
      <alignment horizontal="center" vertical="center" wrapText="1"/>
    </xf>
    <xf numFmtId="0" fontId="5" fillId="0" borderId="26" xfId="0" applyFont="1" applyBorder="1" applyAlignment="1">
      <alignment horizontal="center" vertical="center" wrapText="1"/>
    </xf>
    <xf numFmtId="0" fontId="23" fillId="0" borderId="26" xfId="0" applyFont="1" applyBorder="1" applyAlignment="1">
      <alignment horizontal="center" vertical="center" wrapText="1"/>
    </xf>
    <xf numFmtId="0" fontId="0" fillId="0" borderId="16" xfId="0" applyBorder="1" applyAlignment="1" applyProtection="1">
      <alignment horizontal="center" vertical="center" wrapText="1"/>
      <protection locked="0"/>
    </xf>
    <xf numFmtId="0" fontId="1" fillId="0" borderId="0" xfId="0" applyFont="1" applyAlignment="1">
      <alignment horizontal="center" vertical="top" wrapText="1"/>
    </xf>
    <xf numFmtId="0" fontId="6" fillId="0" borderId="0" xfId="0" applyFont="1" applyBorder="1" applyAlignment="1" applyProtection="1">
      <alignment horizontal="center" vertical="center"/>
      <protection locked="0"/>
    </xf>
    <xf numFmtId="0" fontId="10" fillId="0" borderId="0" xfId="0" quotePrefix="1" applyFont="1" applyBorder="1" applyAlignment="1" applyProtection="1">
      <alignment horizontal="center" vertical="center"/>
      <protection locked="0"/>
    </xf>
    <xf numFmtId="0" fontId="5" fillId="0" borderId="0" xfId="0" applyFont="1" applyBorder="1" applyAlignment="1" applyProtection="1">
      <alignment horizontal="left" vertical="center"/>
      <protection locked="0"/>
    </xf>
    <xf numFmtId="0" fontId="0" fillId="0" borderId="0" xfId="0" applyBorder="1" applyAlignment="1" applyProtection="1">
      <alignment horizontal="center"/>
      <protection locked="0"/>
    </xf>
    <xf numFmtId="0" fontId="0" fillId="0" borderId="58" xfId="0" quotePrefix="1" applyBorder="1" applyAlignment="1">
      <alignment horizontal="center"/>
    </xf>
    <xf numFmtId="0" fontId="0" fillId="0" borderId="11" xfId="0" applyBorder="1" applyAlignment="1" applyProtection="1">
      <alignment horizontal="center" vertical="center" wrapText="1"/>
      <protection locked="0"/>
    </xf>
    <xf numFmtId="0" fontId="5" fillId="0" borderId="24" xfId="0" applyFont="1" applyBorder="1" applyAlignment="1" applyProtection="1">
      <alignment horizontal="center" vertical="center" wrapText="1"/>
      <protection locked="0"/>
    </xf>
    <xf numFmtId="0" fontId="5" fillId="0" borderId="26" xfId="0" applyFont="1" applyBorder="1" applyAlignment="1" applyProtection="1">
      <alignment horizontal="center" vertical="center" wrapText="1"/>
      <protection locked="0"/>
    </xf>
    <xf numFmtId="0" fontId="5" fillId="0" borderId="25" xfId="0" applyFont="1" applyBorder="1" applyAlignment="1" applyProtection="1">
      <alignment horizontal="center" vertical="center" wrapText="1"/>
      <protection locked="0"/>
    </xf>
    <xf numFmtId="0" fontId="5" fillId="16" borderId="37" xfId="0" applyFont="1" applyFill="1" applyBorder="1" applyAlignment="1">
      <alignment horizontal="center" vertical="center" wrapText="1"/>
    </xf>
    <xf numFmtId="0" fontId="5" fillId="16" borderId="28" xfId="0" applyFont="1" applyFill="1" applyBorder="1" applyAlignment="1">
      <alignment horizontal="center" vertical="center" wrapText="1"/>
    </xf>
    <xf numFmtId="0" fontId="1" fillId="16" borderId="14" xfId="0" applyFont="1" applyFill="1" applyBorder="1" applyAlignment="1">
      <alignment vertical="center" textRotation="90"/>
    </xf>
    <xf numFmtId="0" fontId="1" fillId="16" borderId="15" xfId="0" applyFont="1" applyFill="1" applyBorder="1" applyAlignment="1">
      <alignment vertical="center" textRotation="90"/>
    </xf>
    <xf numFmtId="0" fontId="1" fillId="16" borderId="16" xfId="0" applyFont="1" applyFill="1" applyBorder="1" applyAlignment="1">
      <alignment vertical="center" textRotation="90"/>
    </xf>
    <xf numFmtId="0" fontId="1" fillId="16" borderId="14" xfId="0" applyFont="1" applyFill="1" applyBorder="1" applyAlignment="1">
      <alignment horizontal="center" vertical="center" wrapText="1"/>
    </xf>
    <xf numFmtId="0" fontId="1" fillId="16" borderId="15" xfId="0" applyFont="1" applyFill="1" applyBorder="1" applyAlignment="1">
      <alignment horizontal="center" vertical="center" wrapText="1"/>
    </xf>
    <xf numFmtId="0" fontId="1" fillId="16" borderId="16" xfId="0" applyFont="1" applyFill="1" applyBorder="1" applyAlignment="1">
      <alignment horizontal="center" vertical="center" wrapText="1"/>
    </xf>
    <xf numFmtId="0" fontId="3" fillId="0" borderId="0" xfId="0" applyFont="1" applyAlignment="1" applyProtection="1">
      <alignment horizontal="center"/>
      <protection locked="0"/>
    </xf>
    <xf numFmtId="0" fontId="0" fillId="0" borderId="58" xfId="0" applyBorder="1" applyAlignment="1">
      <alignment horizontal="center"/>
    </xf>
    <xf numFmtId="0" fontId="0" fillId="16" borderId="45" xfId="0" applyFill="1" applyBorder="1" applyAlignment="1">
      <alignment horizontal="center" vertical="center" wrapText="1"/>
    </xf>
    <xf numFmtId="0" fontId="0" fillId="16" borderId="6" xfId="0" applyFill="1" applyBorder="1" applyAlignment="1">
      <alignment horizontal="center" vertical="center" wrapText="1"/>
    </xf>
    <xf numFmtId="0" fontId="0" fillId="0" borderId="9" xfId="0" applyBorder="1" applyAlignment="1">
      <alignment horizontal="center"/>
    </xf>
    <xf numFmtId="0" fontId="6" fillId="0" borderId="0" xfId="0" applyFont="1" applyAlignment="1" applyProtection="1">
      <alignment horizontal="center" vertical="center"/>
      <protection locked="0"/>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51" xfId="0" applyFont="1" applyBorder="1" applyAlignment="1">
      <alignment horizontal="center" vertical="center" wrapText="1"/>
    </xf>
    <xf numFmtId="0" fontId="22" fillId="0" borderId="14" xfId="0" applyFont="1" applyBorder="1" applyAlignment="1">
      <alignment horizontal="center" vertical="center" wrapText="1"/>
    </xf>
    <xf numFmtId="0" fontId="2" fillId="0" borderId="24" xfId="0" applyFont="1" applyBorder="1" applyAlignment="1" applyProtection="1">
      <alignment horizontal="center" vertical="center" wrapText="1"/>
      <protection locked="0"/>
    </xf>
    <xf numFmtId="0" fontId="19" fillId="0" borderId="19" xfId="0" applyFont="1" applyBorder="1" applyAlignment="1">
      <alignment horizontal="center" vertical="center" wrapText="1"/>
    </xf>
    <xf numFmtId="0" fontId="2" fillId="0" borderId="25" xfId="0" applyFont="1" applyBorder="1" applyAlignment="1" applyProtection="1">
      <alignment horizontal="center" vertical="center" wrapText="1"/>
      <protection locked="0"/>
    </xf>
    <xf numFmtId="0" fontId="11" fillId="0" borderId="25" xfId="0" applyFont="1" applyBorder="1" applyAlignment="1" applyProtection="1">
      <alignment horizontal="center" vertical="center" wrapText="1"/>
      <protection locked="0"/>
    </xf>
    <xf numFmtId="0" fontId="2" fillId="0" borderId="26" xfId="0" applyFont="1" applyBorder="1" applyAlignment="1" applyProtection="1">
      <alignment horizontal="center" vertical="center" wrapText="1"/>
      <protection locked="0"/>
    </xf>
    <xf numFmtId="0" fontId="5" fillId="0" borderId="50" xfId="0" applyFont="1" applyBorder="1" applyAlignment="1" applyProtection="1">
      <alignment horizontal="center" vertical="center" wrapText="1"/>
    </xf>
    <xf numFmtId="164" fontId="1" fillId="0" borderId="51" xfId="0" applyNumberFormat="1" applyFont="1" applyBorder="1" applyAlignment="1" applyProtection="1">
      <alignment horizontal="center" vertical="center" wrapText="1"/>
      <protection locked="0"/>
    </xf>
    <xf numFmtId="164" fontId="1" fillId="0" borderId="18" xfId="0" applyNumberFormat="1" applyFont="1" applyBorder="1" applyAlignment="1" applyProtection="1">
      <alignment horizontal="center" vertical="center" wrapText="1"/>
      <protection locked="0"/>
    </xf>
    <xf numFmtId="164" fontId="1" fillId="0" borderId="2" xfId="0" applyNumberFormat="1" applyFont="1" applyBorder="1" applyAlignment="1" applyProtection="1">
      <alignment horizontal="center" vertical="center" wrapText="1"/>
      <protection locked="0"/>
    </xf>
    <xf numFmtId="164" fontId="1" fillId="0" borderId="19" xfId="0" applyNumberFormat="1" applyFont="1" applyBorder="1" applyAlignment="1" applyProtection="1">
      <alignment horizontal="center" vertical="center" wrapText="1"/>
      <protection locked="0"/>
    </xf>
    <xf numFmtId="164" fontId="1" fillId="0" borderId="20" xfId="0" applyNumberFormat="1" applyFont="1" applyBorder="1" applyAlignment="1" applyProtection="1">
      <alignment horizontal="center" vertical="center" wrapText="1"/>
      <protection locked="0"/>
    </xf>
    <xf numFmtId="164" fontId="1" fillId="0" borderId="52" xfId="0" applyNumberFormat="1" applyFont="1" applyBorder="1" applyAlignment="1" applyProtection="1">
      <alignment horizontal="center" vertical="center" wrapText="1"/>
      <protection locked="0"/>
    </xf>
    <xf numFmtId="164" fontId="1" fillId="0" borderId="53" xfId="0" applyNumberFormat="1" applyFont="1" applyBorder="1" applyAlignment="1" applyProtection="1">
      <alignment horizontal="center" vertical="center" wrapText="1"/>
      <protection locked="0"/>
    </xf>
    <xf numFmtId="164" fontId="1" fillId="0" borderId="67" xfId="0" applyNumberFormat="1" applyFont="1" applyBorder="1" applyAlignment="1" applyProtection="1">
      <alignment horizontal="center" vertical="center" wrapText="1"/>
      <protection locked="0"/>
    </xf>
    <xf numFmtId="164" fontId="1" fillId="0" borderId="68" xfId="0" applyNumberFormat="1" applyFont="1" applyBorder="1" applyAlignment="1" applyProtection="1">
      <alignment horizontal="center" vertical="center" wrapText="1"/>
      <protection locked="0"/>
    </xf>
    <xf numFmtId="0" fontId="0" fillId="0" borderId="0" xfId="0" applyAlignment="1">
      <alignment horizontal="center" wrapText="1"/>
    </xf>
    <xf numFmtId="0" fontId="2" fillId="0" borderId="0" xfId="0" applyFont="1" applyAlignment="1">
      <alignment horizontal="center" vertical="center"/>
    </xf>
    <xf numFmtId="0" fontId="5" fillId="0" borderId="13" xfId="0" applyFont="1" applyBorder="1" applyAlignment="1" applyProtection="1">
      <alignment horizontal="center" vertical="center"/>
      <protection locked="0"/>
    </xf>
    <xf numFmtId="0" fontId="12" fillId="0" borderId="7" xfId="0" applyFont="1" applyBorder="1"/>
    <xf numFmtId="14" fontId="12" fillId="0" borderId="7" xfId="0" applyNumberFormat="1" applyFont="1" applyBorder="1"/>
    <xf numFmtId="0" fontId="3" fillId="0" borderId="0" xfId="0" applyFont="1" applyAlignment="1" applyProtection="1">
      <alignment horizontal="center"/>
      <protection locked="0"/>
    </xf>
    <xf numFmtId="0" fontId="0" fillId="0" borderId="58" xfId="0" applyBorder="1" applyAlignment="1">
      <alignment horizontal="center"/>
    </xf>
    <xf numFmtId="0" fontId="0" fillId="16" borderId="45" xfId="0" applyFill="1" applyBorder="1" applyAlignment="1">
      <alignment horizontal="center" vertical="center" wrapText="1"/>
    </xf>
    <xf numFmtId="0" fontId="0" fillId="16" borderId="6" xfId="0" applyFill="1" applyBorder="1" applyAlignment="1">
      <alignment horizontal="center" vertical="center" wrapText="1"/>
    </xf>
    <xf numFmtId="0" fontId="23" fillId="0" borderId="43" xfId="0" applyFont="1" applyBorder="1" applyAlignment="1">
      <alignment horizontal="center" vertical="center" wrapText="1"/>
    </xf>
    <xf numFmtId="0" fontId="22" fillId="0" borderId="52" xfId="0" applyFont="1" applyBorder="1" applyAlignment="1">
      <alignment horizontal="center" vertical="center" wrapText="1"/>
    </xf>
    <xf numFmtId="0" fontId="22" fillId="0" borderId="53" xfId="0" applyFont="1" applyBorder="1" applyAlignment="1">
      <alignment horizontal="center" vertical="center" wrapText="1"/>
    </xf>
    <xf numFmtId="0" fontId="0" fillId="0" borderId="43" xfId="0" applyBorder="1" applyAlignment="1" applyProtection="1">
      <alignment horizontal="center" vertical="center" wrapText="1"/>
      <protection locked="0"/>
    </xf>
    <xf numFmtId="0" fontId="22" fillId="0" borderId="51" xfId="0" applyFont="1" applyBorder="1" applyAlignment="1">
      <alignment horizontal="center" vertical="center" wrapText="1"/>
    </xf>
    <xf numFmtId="0" fontId="25" fillId="0" borderId="0" xfId="0" applyFont="1" applyAlignment="1">
      <alignment horizontal="center" wrapText="1"/>
    </xf>
    <xf numFmtId="0" fontId="25" fillId="0" borderId="0" xfId="0" applyFont="1" applyAlignment="1">
      <alignment horizontal="center"/>
    </xf>
    <xf numFmtId="0" fontId="27" fillId="0" borderId="27" xfId="0" applyFont="1" applyBorder="1" applyAlignment="1" applyProtection="1">
      <alignment horizontal="center" vertical="center"/>
      <protection locked="0"/>
    </xf>
    <xf numFmtId="0" fontId="27" fillId="0" borderId="28" xfId="0" applyFont="1" applyBorder="1" applyAlignment="1" applyProtection="1">
      <alignment horizontal="center" vertical="center"/>
      <protection locked="0"/>
    </xf>
    <xf numFmtId="0" fontId="27" fillId="0" borderId="29" xfId="0" applyFont="1" applyBorder="1" applyAlignment="1" applyProtection="1">
      <alignment horizontal="center" vertical="center"/>
      <protection locked="0"/>
    </xf>
    <xf numFmtId="0" fontId="27" fillId="0" borderId="30" xfId="0" applyFont="1" applyBorder="1" applyAlignment="1" applyProtection="1">
      <alignment horizontal="center" vertical="center"/>
      <protection locked="0"/>
    </xf>
    <xf numFmtId="0" fontId="27" fillId="0" borderId="0" xfId="0" applyFont="1" applyBorder="1" applyAlignment="1" applyProtection="1">
      <alignment horizontal="center" vertical="center"/>
      <protection locked="0"/>
    </xf>
    <xf numFmtId="0" fontId="27" fillId="0" borderId="8" xfId="0" applyFont="1" applyBorder="1" applyAlignment="1" applyProtection="1">
      <alignment horizontal="center" vertical="center"/>
      <protection locked="0"/>
    </xf>
    <xf numFmtId="0" fontId="27" fillId="0" borderId="17" xfId="0" applyFont="1" applyBorder="1" applyAlignment="1" applyProtection="1">
      <alignment horizontal="center" vertical="center"/>
      <protection locked="0"/>
    </xf>
    <xf numFmtId="0" fontId="27" fillId="0" borderId="23" xfId="0" applyFont="1" applyBorder="1" applyAlignment="1" applyProtection="1">
      <alignment horizontal="center" vertical="center"/>
      <protection locked="0"/>
    </xf>
    <xf numFmtId="0" fontId="27" fillId="0" borderId="31" xfId="0" applyFont="1" applyBorder="1" applyAlignment="1" applyProtection="1">
      <alignment horizontal="center" vertical="center"/>
      <protection locked="0"/>
    </xf>
    <xf numFmtId="0" fontId="0" fillId="0" borderId="0" xfId="0" applyAlignment="1">
      <alignment horizontal="left" vertical="center" wrapText="1"/>
    </xf>
    <xf numFmtId="0" fontId="13" fillId="10" borderId="33" xfId="0" applyFont="1" applyFill="1" applyBorder="1" applyAlignment="1">
      <alignment horizontal="center"/>
    </xf>
    <xf numFmtId="0" fontId="13" fillId="10" borderId="13" xfId="0" applyFont="1" applyFill="1" applyBorder="1" applyAlignment="1">
      <alignment horizontal="center"/>
    </xf>
    <xf numFmtId="0" fontId="13" fillId="10" borderId="34" xfId="0" applyFont="1" applyFill="1" applyBorder="1" applyAlignment="1">
      <alignment horizontal="center"/>
    </xf>
    <xf numFmtId="0" fontId="0" fillId="0" borderId="0" xfId="0" applyNumberFormat="1" applyAlignment="1">
      <alignment horizontal="left" vertical="center" wrapText="1"/>
    </xf>
    <xf numFmtId="0" fontId="0" fillId="0" borderId="0" xfId="0" applyAlignment="1">
      <alignment horizontal="left" wrapText="1"/>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27" xfId="0" applyBorder="1" applyAlignment="1">
      <alignment horizontal="center" vertical="center"/>
    </xf>
    <xf numFmtId="0" fontId="0" fillId="0" borderId="28" xfId="0" applyBorder="1" applyAlignment="1">
      <alignment horizontal="center" vertical="center"/>
    </xf>
    <xf numFmtId="0" fontId="0" fillId="0" borderId="29" xfId="0" applyBorder="1" applyAlignment="1">
      <alignment horizontal="center" vertical="center"/>
    </xf>
    <xf numFmtId="0" fontId="0" fillId="0" borderId="30" xfId="0" applyBorder="1" applyAlignment="1">
      <alignment horizontal="center" vertical="center"/>
    </xf>
    <xf numFmtId="0" fontId="0" fillId="0" borderId="0" xfId="0" applyBorder="1" applyAlignment="1">
      <alignment horizontal="center" vertical="center"/>
    </xf>
    <xf numFmtId="0" fontId="0" fillId="0" borderId="8" xfId="0" applyBorder="1" applyAlignment="1">
      <alignment horizontal="center" vertical="center"/>
    </xf>
    <xf numFmtId="0" fontId="0" fillId="0" borderId="17" xfId="0" applyBorder="1" applyAlignment="1">
      <alignment horizontal="center" vertical="center"/>
    </xf>
    <xf numFmtId="0" fontId="0" fillId="0" borderId="23" xfId="0" applyBorder="1" applyAlignment="1">
      <alignment horizontal="center" vertical="center"/>
    </xf>
    <xf numFmtId="0" fontId="0" fillId="0" borderId="31" xfId="0" applyBorder="1" applyAlignment="1">
      <alignment horizontal="center" vertical="center"/>
    </xf>
    <xf numFmtId="0" fontId="0" fillId="0" borderId="7" xfId="0" applyBorder="1" applyAlignment="1">
      <alignment horizontal="center"/>
    </xf>
    <xf numFmtId="0" fontId="0" fillId="0" borderId="27" xfId="0" applyBorder="1" applyAlignment="1">
      <alignment horizontal="center"/>
    </xf>
    <xf numFmtId="0" fontId="0" fillId="0" borderId="28" xfId="0" applyBorder="1" applyAlignment="1">
      <alignment horizontal="center"/>
    </xf>
    <xf numFmtId="0" fontId="0" fillId="0" borderId="29" xfId="0" applyBorder="1" applyAlignment="1">
      <alignment horizontal="center"/>
    </xf>
    <xf numFmtId="0" fontId="0" fillId="0" borderId="17" xfId="0" applyBorder="1" applyAlignment="1">
      <alignment horizontal="center"/>
    </xf>
    <xf numFmtId="0" fontId="0" fillId="0" borderId="23" xfId="0" applyBorder="1" applyAlignment="1">
      <alignment horizontal="center"/>
    </xf>
    <xf numFmtId="0" fontId="0" fillId="0" borderId="31" xfId="0" applyBorder="1" applyAlignment="1">
      <alignment horizontal="center"/>
    </xf>
    <xf numFmtId="0" fontId="2" fillId="9" borderId="10" xfId="0" applyFont="1" applyFill="1" applyBorder="1" applyAlignment="1">
      <alignment horizontal="left"/>
    </xf>
    <xf numFmtId="0" fontId="2" fillId="9" borderId="11" xfId="0" applyFont="1" applyFill="1" applyBorder="1" applyAlignment="1">
      <alignment horizontal="left"/>
    </xf>
    <xf numFmtId="0" fontId="2" fillId="9" borderId="12" xfId="0" applyFont="1" applyFill="1" applyBorder="1" applyAlignment="1">
      <alignment horizontal="left"/>
    </xf>
    <xf numFmtId="0" fontId="2" fillId="10" borderId="33" xfId="0" applyFont="1" applyFill="1" applyBorder="1" applyAlignment="1">
      <alignment horizontal="center"/>
    </xf>
    <xf numFmtId="0" fontId="2" fillId="10" borderId="13" xfId="0" applyFont="1" applyFill="1" applyBorder="1" applyAlignment="1">
      <alignment horizontal="center"/>
    </xf>
    <xf numFmtId="0" fontId="2" fillId="10" borderId="34" xfId="0" applyFont="1" applyFill="1" applyBorder="1" applyAlignment="1">
      <alignment horizontal="center"/>
    </xf>
    <xf numFmtId="0" fontId="2" fillId="0" borderId="10" xfId="0" applyFont="1" applyBorder="1" applyAlignment="1">
      <alignment horizontal="center"/>
    </xf>
    <xf numFmtId="0" fontId="2" fillId="0" borderId="11" xfId="0" applyFont="1" applyBorder="1" applyAlignment="1">
      <alignment horizontal="center"/>
    </xf>
    <xf numFmtId="0" fontId="2" fillId="0" borderId="12" xfId="0" applyFont="1" applyBorder="1" applyAlignment="1">
      <alignment horizontal="center"/>
    </xf>
    <xf numFmtId="0" fontId="0" fillId="0" borderId="27" xfId="0" applyBorder="1" applyAlignment="1">
      <alignment horizontal="center" wrapText="1"/>
    </xf>
    <xf numFmtId="0" fontId="3" fillId="0" borderId="54" xfId="0" applyFont="1" applyBorder="1" applyAlignment="1" applyProtection="1">
      <alignment horizontal="center" vertical="center" wrapText="1"/>
      <protection locked="0"/>
    </xf>
    <xf numFmtId="0" fontId="20" fillId="0" borderId="11" xfId="0" applyFont="1" applyBorder="1" applyProtection="1">
      <protection locked="0"/>
    </xf>
    <xf numFmtId="0" fontId="20" fillId="0" borderId="55" xfId="0" applyFont="1" applyBorder="1" applyProtection="1">
      <protection locked="0"/>
    </xf>
    <xf numFmtId="0" fontId="3" fillId="0" borderId="56" xfId="0" applyFont="1" applyBorder="1" applyAlignment="1" applyProtection="1">
      <alignment horizontal="center" vertical="center" wrapText="1"/>
      <protection locked="0"/>
    </xf>
    <xf numFmtId="0" fontId="20" fillId="0" borderId="50" xfId="0" applyFont="1" applyBorder="1" applyProtection="1">
      <protection locked="0"/>
    </xf>
    <xf numFmtId="0" fontId="20" fillId="0" borderId="57" xfId="0" applyFont="1" applyBorder="1" applyProtection="1">
      <protection locked="0"/>
    </xf>
    <xf numFmtId="0" fontId="5" fillId="16" borderId="41" xfId="0" applyFont="1" applyFill="1" applyBorder="1" applyAlignment="1">
      <alignment horizontal="center" vertical="center" wrapText="1"/>
    </xf>
    <xf numFmtId="0" fontId="0" fillId="16" borderId="44" xfId="0" applyFill="1" applyBorder="1" applyAlignment="1">
      <alignment horizontal="center" vertical="center" wrapText="1"/>
    </xf>
    <xf numFmtId="0" fontId="0" fillId="16" borderId="45" xfId="0" applyFill="1" applyBorder="1" applyAlignment="1">
      <alignment horizontal="center" vertical="center" wrapText="1"/>
    </xf>
    <xf numFmtId="0" fontId="0" fillId="16" borderId="4" xfId="0" applyFill="1" applyBorder="1" applyAlignment="1">
      <alignment horizontal="center" vertical="center" wrapText="1"/>
    </xf>
    <xf numFmtId="0" fontId="0" fillId="16" borderId="46" xfId="0" applyFill="1" applyBorder="1" applyAlignment="1">
      <alignment horizontal="center" vertical="center" wrapText="1"/>
    </xf>
    <xf numFmtId="0" fontId="0" fillId="16" borderId="6" xfId="0" applyFill="1" applyBorder="1" applyAlignment="1">
      <alignment horizontal="center" vertical="center" wrapText="1"/>
    </xf>
    <xf numFmtId="0" fontId="0" fillId="16" borderId="35" xfId="0" applyFill="1" applyBorder="1" applyAlignment="1">
      <alignment horizontal="center" vertical="center" wrapText="1"/>
    </xf>
    <xf numFmtId="0" fontId="0" fillId="16" borderId="1" xfId="0" applyFill="1" applyBorder="1" applyAlignment="1">
      <alignment horizontal="center" vertical="center" wrapText="1"/>
    </xf>
    <xf numFmtId="0" fontId="3" fillId="16" borderId="35" xfId="0" applyFont="1" applyFill="1" applyBorder="1" applyAlignment="1">
      <alignment horizontal="center" vertical="center" wrapText="1"/>
    </xf>
    <xf numFmtId="0" fontId="3" fillId="16" borderId="1" xfId="0" applyFont="1" applyFill="1" applyBorder="1" applyAlignment="1">
      <alignment horizontal="center" vertical="center" wrapText="1"/>
    </xf>
    <xf numFmtId="0" fontId="0" fillId="16" borderId="18" xfId="0" applyFill="1" applyBorder="1" applyAlignment="1">
      <alignment horizontal="center" vertical="center" wrapText="1"/>
    </xf>
    <xf numFmtId="0" fontId="0" fillId="16" borderId="19" xfId="0" applyFill="1" applyBorder="1" applyAlignment="1">
      <alignment horizontal="center" vertical="center" wrapText="1"/>
    </xf>
    <xf numFmtId="0" fontId="0" fillId="16" borderId="20" xfId="0" applyFill="1" applyBorder="1" applyAlignment="1">
      <alignment horizontal="center" vertical="center" wrapText="1"/>
    </xf>
    <xf numFmtId="0" fontId="3" fillId="0" borderId="36" xfId="0" applyFont="1" applyBorder="1" applyAlignment="1" applyProtection="1">
      <alignment horizontal="center" vertical="center" wrapText="1"/>
      <protection locked="0"/>
    </xf>
    <xf numFmtId="0" fontId="20" fillId="0" borderId="37" xfId="0" applyFont="1" applyBorder="1" applyProtection="1">
      <protection locked="0"/>
    </xf>
    <xf numFmtId="0" fontId="20" fillId="0" borderId="38" xfId="0" applyFont="1" applyBorder="1" applyProtection="1">
      <protection locked="0"/>
    </xf>
    <xf numFmtId="0" fontId="0" fillId="0" borderId="58" xfId="0" applyBorder="1" applyAlignment="1">
      <alignment horizontal="center"/>
    </xf>
    <xf numFmtId="0" fontId="3" fillId="16" borderId="18" xfId="0" applyFont="1" applyFill="1" applyBorder="1" applyAlignment="1">
      <alignment horizontal="center" vertical="center" wrapText="1"/>
    </xf>
    <xf numFmtId="0" fontId="3" fillId="16" borderId="19" xfId="0" applyFont="1" applyFill="1" applyBorder="1" applyAlignment="1">
      <alignment horizontal="center" vertical="center" wrapText="1"/>
    </xf>
    <xf numFmtId="0" fontId="3" fillId="16" borderId="20" xfId="0" applyFont="1" applyFill="1" applyBorder="1" applyAlignment="1">
      <alignment horizontal="center" vertical="center" wrapText="1"/>
    </xf>
    <xf numFmtId="0" fontId="5" fillId="16" borderId="35" xfId="0" applyFont="1" applyFill="1" applyBorder="1" applyAlignment="1">
      <alignment horizontal="center" vertical="center" wrapText="1"/>
    </xf>
    <xf numFmtId="0" fontId="5" fillId="16" borderId="1" xfId="0" applyFont="1" applyFill="1" applyBorder="1" applyAlignment="1">
      <alignment horizontal="center" vertical="center" wrapText="1"/>
    </xf>
    <xf numFmtId="0" fontId="5" fillId="16" borderId="18" xfId="0" applyFont="1" applyFill="1" applyBorder="1" applyAlignment="1">
      <alignment horizontal="center" vertical="center" wrapText="1"/>
    </xf>
    <xf numFmtId="0" fontId="5" fillId="16" borderId="39" xfId="0" applyFont="1" applyFill="1" applyBorder="1" applyAlignment="1">
      <alignment horizontal="center" vertical="center" wrapText="1"/>
    </xf>
    <xf numFmtId="0" fontId="5" fillId="16" borderId="19" xfId="0" applyFont="1" applyFill="1" applyBorder="1" applyAlignment="1">
      <alignment horizontal="center" vertical="center" wrapText="1"/>
    </xf>
    <xf numFmtId="0" fontId="5" fillId="16" borderId="9" xfId="0" applyFont="1" applyFill="1" applyBorder="1" applyAlignment="1">
      <alignment horizontal="center" vertical="center" wrapText="1"/>
    </xf>
    <xf numFmtId="0" fontId="5" fillId="16" borderId="20" xfId="0" applyFont="1" applyFill="1" applyBorder="1" applyAlignment="1">
      <alignment horizontal="center" vertical="center" wrapText="1"/>
    </xf>
    <xf numFmtId="0" fontId="5" fillId="16" borderId="40" xfId="0" applyFont="1" applyFill="1" applyBorder="1" applyAlignment="1">
      <alignment horizontal="center" vertical="center" wrapText="1"/>
    </xf>
    <xf numFmtId="0" fontId="4" fillId="0" borderId="0" xfId="0" applyFont="1" applyAlignment="1" applyProtection="1">
      <alignment horizontal="center"/>
      <protection locked="0"/>
    </xf>
    <xf numFmtId="0" fontId="3" fillId="0" borderId="0" xfId="0" applyFont="1" applyAlignment="1" applyProtection="1">
      <alignment horizontal="center"/>
      <protection locked="0"/>
    </xf>
    <xf numFmtId="0" fontId="32" fillId="15" borderId="33" xfId="0" applyFont="1" applyFill="1" applyBorder="1" applyAlignment="1" applyProtection="1">
      <alignment horizontal="center" vertical="center"/>
      <protection locked="0"/>
    </xf>
    <xf numFmtId="0" fontId="32" fillId="15" borderId="13" xfId="0" applyFont="1" applyFill="1" applyBorder="1" applyAlignment="1" applyProtection="1">
      <alignment horizontal="center" vertical="center"/>
      <protection locked="0"/>
    </xf>
    <xf numFmtId="0" fontId="32" fillId="15" borderId="34" xfId="0" applyFont="1" applyFill="1" applyBorder="1" applyAlignment="1" applyProtection="1">
      <alignment horizontal="center" vertical="center"/>
      <protection locked="0"/>
    </xf>
    <xf numFmtId="0" fontId="12" fillId="14" borderId="59" xfId="0" applyFont="1" applyFill="1" applyBorder="1" applyAlignment="1" applyProtection="1">
      <alignment horizontal="center" vertical="center"/>
      <protection locked="0"/>
    </xf>
    <xf numFmtId="0" fontId="12" fillId="14" borderId="60" xfId="0" applyFont="1" applyFill="1" applyBorder="1" applyAlignment="1" applyProtection="1">
      <alignment horizontal="center" vertical="center"/>
      <protection locked="0"/>
    </xf>
    <xf numFmtId="0" fontId="12" fillId="14" borderId="61" xfId="0" applyFont="1" applyFill="1" applyBorder="1" applyAlignment="1" applyProtection="1">
      <alignment horizontal="center" vertical="center"/>
      <protection locked="0"/>
    </xf>
    <xf numFmtId="0" fontId="6" fillId="0" borderId="33" xfId="0" applyFont="1" applyBorder="1" applyAlignment="1" applyProtection="1">
      <alignment horizontal="center" vertical="center"/>
      <protection locked="0"/>
    </xf>
    <xf numFmtId="0" fontId="6" fillId="0" borderId="13" xfId="0" applyFont="1" applyBorder="1" applyAlignment="1" applyProtection="1">
      <alignment horizontal="center" vertical="center"/>
      <protection locked="0"/>
    </xf>
    <xf numFmtId="0" fontId="35" fillId="0" borderId="69" xfId="0" applyFont="1" applyBorder="1" applyAlignment="1" applyProtection="1">
      <alignment horizontal="center" vertical="center"/>
      <protection locked="0"/>
    </xf>
    <xf numFmtId="0" fontId="35" fillId="0" borderId="60" xfId="0" quotePrefix="1" applyFont="1" applyBorder="1" applyAlignment="1" applyProtection="1">
      <alignment horizontal="center" vertical="center"/>
      <protection locked="0"/>
    </xf>
    <xf numFmtId="0" fontId="35" fillId="0" borderId="61" xfId="0" quotePrefix="1" applyFont="1" applyBorder="1" applyAlignment="1" applyProtection="1">
      <alignment horizontal="center" vertical="center"/>
      <protection locked="0"/>
    </xf>
    <xf numFmtId="0" fontId="2" fillId="0" borderId="42" xfId="0" applyFont="1" applyBorder="1" applyAlignment="1" applyProtection="1">
      <alignment horizontal="center" vertical="center" wrapText="1"/>
      <protection locked="0"/>
    </xf>
    <xf numFmtId="0" fontId="2" fillId="0" borderId="62" xfId="0" applyFont="1" applyBorder="1" applyAlignment="1" applyProtection="1">
      <alignment horizontal="center" vertical="center" wrapText="1"/>
      <protection locked="0"/>
    </xf>
    <xf numFmtId="0" fontId="2" fillId="0" borderId="43" xfId="0" applyFont="1" applyBorder="1" applyAlignment="1" applyProtection="1">
      <alignment horizontal="center" vertical="center" wrapText="1"/>
      <protection locked="0"/>
    </xf>
    <xf numFmtId="0" fontId="0" fillId="0" borderId="42" xfId="0" applyBorder="1" applyAlignment="1" applyProtection="1">
      <alignment horizontal="center" vertical="center" wrapText="1"/>
      <protection locked="0"/>
    </xf>
    <xf numFmtId="0" fontId="0" fillId="0" borderId="62" xfId="0" applyBorder="1" applyAlignment="1" applyProtection="1">
      <alignment horizontal="center" vertical="center" wrapText="1"/>
      <protection locked="0"/>
    </xf>
    <xf numFmtId="0" fontId="0" fillId="0" borderId="43" xfId="0" applyBorder="1" applyAlignment="1" applyProtection="1">
      <alignment horizontal="center" vertical="center" wrapText="1"/>
      <protection locked="0"/>
    </xf>
    <xf numFmtId="0" fontId="3" fillId="0" borderId="63" xfId="0" applyFont="1" applyBorder="1" applyAlignment="1" applyProtection="1">
      <alignment horizontal="center" vertical="center" wrapText="1"/>
      <protection locked="0"/>
    </xf>
    <xf numFmtId="0" fontId="3" fillId="0" borderId="28" xfId="0" applyFont="1" applyBorder="1" applyAlignment="1" applyProtection="1">
      <alignment horizontal="center" vertical="center" wrapText="1"/>
      <protection locked="0"/>
    </xf>
    <xf numFmtId="0" fontId="3" fillId="0" borderId="66" xfId="0" applyFont="1" applyBorder="1" applyAlignment="1" applyProtection="1">
      <alignment horizontal="center" vertical="center" wrapText="1"/>
      <protection locked="0"/>
    </xf>
    <xf numFmtId="0" fontId="3" fillId="0" borderId="3" xfId="0" applyFont="1" applyBorder="1" applyAlignment="1" applyProtection="1">
      <alignment horizontal="center" vertical="center" wrapText="1"/>
      <protection locked="0"/>
    </xf>
    <xf numFmtId="0" fontId="3" fillId="0" borderId="0" xfId="0" applyFont="1" applyBorder="1" applyAlignment="1" applyProtection="1">
      <alignment horizontal="center" vertical="center" wrapText="1"/>
      <protection locked="0"/>
    </xf>
    <xf numFmtId="0" fontId="3" fillId="0" borderId="5" xfId="0" applyFont="1" applyBorder="1" applyAlignment="1" applyProtection="1">
      <alignment horizontal="center" vertical="center" wrapText="1"/>
      <protection locked="0"/>
    </xf>
    <xf numFmtId="0" fontId="3" fillId="0" borderId="47" xfId="0" applyFont="1" applyBorder="1" applyAlignment="1" applyProtection="1">
      <alignment horizontal="center" vertical="center" wrapText="1"/>
      <protection locked="0"/>
    </xf>
    <xf numFmtId="0" fontId="3" fillId="0" borderId="23" xfId="0" applyFont="1" applyBorder="1" applyAlignment="1" applyProtection="1">
      <alignment horizontal="center" vertical="center" wrapText="1"/>
      <protection locked="0"/>
    </xf>
    <xf numFmtId="0" fontId="3" fillId="0" borderId="48" xfId="0" applyFont="1" applyBorder="1" applyAlignment="1" applyProtection="1">
      <alignment horizontal="center" vertical="center" wrapText="1"/>
      <protection locked="0"/>
    </xf>
    <xf numFmtId="0" fontId="23" fillId="0" borderId="42" xfId="0" applyFont="1" applyBorder="1" applyAlignment="1">
      <alignment horizontal="center" vertical="center" wrapText="1"/>
    </xf>
    <xf numFmtId="0" fontId="23" fillId="0" borderId="62" xfId="0" applyFont="1" applyBorder="1" applyAlignment="1">
      <alignment horizontal="center" vertical="center" wrapText="1"/>
    </xf>
    <xf numFmtId="0" fontId="23" fillId="0" borderId="43" xfId="0" applyFont="1" applyBorder="1" applyAlignment="1">
      <alignment horizontal="center" vertical="center" wrapText="1"/>
    </xf>
    <xf numFmtId="0" fontId="11" fillId="0" borderId="42" xfId="0" applyFont="1" applyBorder="1" applyAlignment="1">
      <alignment horizontal="center" vertical="center" wrapText="1"/>
    </xf>
    <xf numFmtId="0" fontId="11" fillId="0" borderId="62" xfId="0" applyFont="1" applyBorder="1" applyAlignment="1">
      <alignment horizontal="center" vertical="center" wrapText="1"/>
    </xf>
    <xf numFmtId="0" fontId="11" fillId="0" borderId="43" xfId="0" applyFont="1" applyBorder="1" applyAlignment="1">
      <alignment horizontal="center" vertical="center" wrapText="1"/>
    </xf>
    <xf numFmtId="0" fontId="0" fillId="0" borderId="39" xfId="0" applyBorder="1" applyAlignment="1" applyProtection="1">
      <alignment horizontal="center" vertical="center" wrapText="1"/>
      <protection locked="0"/>
    </xf>
    <xf numFmtId="0" fontId="0" fillId="0" borderId="64" xfId="0" applyBorder="1" applyAlignment="1" applyProtection="1">
      <alignment horizontal="center" vertical="center" wrapText="1"/>
      <protection locked="0"/>
    </xf>
    <xf numFmtId="0" fontId="0" fillId="0" borderId="51" xfId="0" applyBorder="1"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58" xfId="0" applyBorder="1" applyAlignment="1" applyProtection="1">
      <alignment horizontal="center" vertical="center" wrapText="1"/>
      <protection locked="0"/>
    </xf>
    <xf numFmtId="0" fontId="0" fillId="0" borderId="52" xfId="0" applyBorder="1" applyAlignment="1" applyProtection="1">
      <alignment horizontal="center" vertical="center" wrapText="1"/>
      <protection locked="0"/>
    </xf>
    <xf numFmtId="0" fontId="22" fillId="0" borderId="40" xfId="0" applyFont="1" applyBorder="1" applyAlignment="1">
      <alignment horizontal="center" vertical="center" wrapText="1"/>
    </xf>
    <xf numFmtId="0" fontId="22" fillId="0" borderId="65" xfId="0" applyFont="1" applyBorder="1" applyAlignment="1">
      <alignment horizontal="center" vertical="center" wrapText="1"/>
    </xf>
    <xf numFmtId="0" fontId="22" fillId="0" borderId="53" xfId="0" applyFont="1" applyBorder="1" applyAlignment="1">
      <alignment horizontal="center" vertical="center" wrapText="1"/>
    </xf>
    <xf numFmtId="0" fontId="22" fillId="0" borderId="9" xfId="0" applyFont="1" applyBorder="1" applyAlignment="1">
      <alignment horizontal="center" vertical="center" wrapText="1"/>
    </xf>
    <xf numFmtId="0" fontId="22" fillId="0" borderId="58" xfId="0" applyFont="1" applyBorder="1" applyAlignment="1">
      <alignment horizontal="center" vertical="center" wrapText="1"/>
    </xf>
    <xf numFmtId="0" fontId="22" fillId="0" borderId="52" xfId="0" applyFont="1" applyBorder="1" applyAlignment="1">
      <alignment horizontal="center" vertical="center" wrapText="1"/>
    </xf>
    <xf numFmtId="0" fontId="22" fillId="0" borderId="39" xfId="0" applyFont="1" applyBorder="1" applyAlignment="1">
      <alignment horizontal="center" vertical="center" wrapText="1"/>
    </xf>
    <xf numFmtId="0" fontId="22" fillId="0" borderId="64" xfId="0" applyFont="1" applyBorder="1" applyAlignment="1">
      <alignment horizontal="center" vertical="center" wrapText="1"/>
    </xf>
    <xf numFmtId="0" fontId="22" fillId="0" borderId="51" xfId="0" applyFont="1" applyBorder="1" applyAlignment="1">
      <alignment horizontal="center" vertical="center" wrapText="1"/>
    </xf>
    <xf numFmtId="0" fontId="11" fillId="0" borderId="10" xfId="0" applyFont="1" applyBorder="1" applyAlignment="1">
      <alignment horizontal="center" vertical="center" wrapText="1"/>
    </xf>
    <xf numFmtId="0" fontId="19" fillId="0" borderId="42" xfId="0" applyFont="1" applyBorder="1" applyAlignment="1">
      <alignment horizontal="center" vertical="center" wrapText="1"/>
    </xf>
    <xf numFmtId="0" fontId="19" fillId="0" borderId="62" xfId="0" applyFont="1" applyBorder="1" applyAlignment="1">
      <alignment horizontal="center" vertical="center" wrapText="1"/>
    </xf>
    <xf numFmtId="0" fontId="19" fillId="0" borderId="43" xfId="0" applyFont="1" applyBorder="1" applyAlignment="1">
      <alignment horizontal="center" vertical="center" wrapText="1"/>
    </xf>
    <xf numFmtId="14" fontId="19" fillId="0" borderId="39" xfId="0" applyNumberFormat="1" applyFont="1" applyBorder="1" applyAlignment="1">
      <alignment horizontal="center" vertical="center" wrapText="1"/>
    </xf>
    <xf numFmtId="14" fontId="19" fillId="0" borderId="64" xfId="0" applyNumberFormat="1" applyFont="1" applyBorder="1" applyAlignment="1">
      <alignment horizontal="center" vertical="center" wrapText="1"/>
    </xf>
    <xf numFmtId="14" fontId="19" fillId="0" borderId="51" xfId="0"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58" xfId="0" applyFont="1" applyBorder="1" applyAlignment="1">
      <alignment horizontal="center" vertical="center" wrapText="1"/>
    </xf>
    <xf numFmtId="0" fontId="18" fillId="0" borderId="52" xfId="0" applyFont="1" applyBorder="1" applyAlignment="1">
      <alignment horizontal="center" vertical="center" wrapText="1"/>
    </xf>
    <xf numFmtId="0" fontId="0" fillId="0" borderId="40" xfId="0" applyBorder="1" applyAlignment="1" applyProtection="1">
      <alignment horizontal="center" vertical="center" wrapText="1"/>
      <protection locked="0"/>
    </xf>
    <xf numFmtId="0" fontId="0" fillId="0" borderId="65" xfId="0" applyBorder="1" applyAlignment="1" applyProtection="1">
      <alignment horizontal="center" vertical="center" wrapText="1"/>
      <protection locked="0"/>
    </xf>
    <xf numFmtId="0" fontId="0" fillId="0" borderId="53" xfId="0" applyBorder="1" applyAlignment="1" applyProtection="1">
      <alignment horizontal="center" vertical="center" wrapText="1"/>
      <protection locked="0"/>
    </xf>
    <xf numFmtId="0" fontId="5" fillId="0" borderId="13" xfId="0" applyFont="1" applyBorder="1" applyAlignment="1" applyProtection="1">
      <alignment horizontal="left" vertical="center"/>
      <protection locked="0"/>
    </xf>
    <xf numFmtId="0" fontId="5" fillId="0" borderId="34" xfId="0" applyFont="1" applyBorder="1" applyAlignment="1" applyProtection="1">
      <alignment horizontal="left" vertical="center"/>
      <protection locked="0"/>
    </xf>
    <xf numFmtId="0" fontId="24" fillId="0" borderId="0" xfId="0" applyFont="1" applyBorder="1" applyAlignment="1">
      <alignment horizontal="center" vertical="center"/>
    </xf>
    <xf numFmtId="0" fontId="29" fillId="0" borderId="0" xfId="0" applyFont="1" applyAlignment="1">
      <alignment horizontal="center" vertical="center" wrapText="1"/>
    </xf>
    <xf numFmtId="0" fontId="5" fillId="0" borderId="0" xfId="0" applyFont="1" applyAlignment="1">
      <alignment horizontal="left" vertical="center" wrapText="1"/>
    </xf>
    <xf numFmtId="0" fontId="33" fillId="0" borderId="0" xfId="1" applyAlignment="1" applyProtection="1">
      <alignment vertical="center"/>
    </xf>
    <xf numFmtId="0" fontId="34" fillId="0" borderId="0" xfId="0" applyFont="1" applyAlignment="1">
      <alignment horizontal="center" vertical="center" wrapText="1"/>
    </xf>
    <xf numFmtId="0" fontId="7" fillId="0" borderId="0" xfId="0" applyFont="1" applyAlignment="1">
      <alignment horizontal="center" vertical="center"/>
    </xf>
    <xf numFmtId="0" fontId="2" fillId="0" borderId="0" xfId="0" applyFont="1" applyAlignment="1">
      <alignment horizontal="left" vertical="center"/>
    </xf>
    <xf numFmtId="0" fontId="2" fillId="0" borderId="0" xfId="0" applyFont="1" applyAlignment="1">
      <alignment horizontal="left" vertical="center" wrapText="1"/>
    </xf>
    <xf numFmtId="0" fontId="11" fillId="0" borderId="0" xfId="0" applyFont="1" applyAlignment="1">
      <alignment horizontal="left" vertical="top" wrapText="1"/>
    </xf>
    <xf numFmtId="0" fontId="2" fillId="0" borderId="0" xfId="0" applyFont="1" applyAlignment="1">
      <alignment vertical="center" wrapText="1"/>
    </xf>
    <xf numFmtId="0" fontId="0" fillId="0" borderId="0" xfId="0" applyAlignment="1">
      <alignment vertical="center" wrapText="1"/>
    </xf>
    <xf numFmtId="0" fontId="5" fillId="0" borderId="0" xfId="0" applyFont="1" applyAlignment="1">
      <alignment vertical="center" wrapText="1"/>
    </xf>
    <xf numFmtId="0" fontId="2" fillId="0" borderId="0" xfId="0" applyFont="1" applyAlignment="1">
      <alignment horizontal="center" vertical="center" wrapText="1"/>
    </xf>
    <xf numFmtId="0" fontId="5" fillId="0" borderId="0" xfId="0" applyFont="1" applyAlignment="1">
      <alignment horizontal="center" wrapText="1"/>
    </xf>
    <xf numFmtId="0" fontId="0" fillId="0" borderId="0" xfId="0" applyAlignment="1">
      <alignment horizontal="center" wrapText="1"/>
    </xf>
    <xf numFmtId="0" fontId="9" fillId="0" borderId="0" xfId="0" applyFont="1" applyAlignment="1">
      <alignment horizontal="center" vertical="center"/>
    </xf>
    <xf numFmtId="0" fontId="2" fillId="0" borderId="0" xfId="0" applyFont="1" applyAlignment="1">
      <alignment horizontal="center" vertical="center"/>
    </xf>
  </cellXfs>
  <cellStyles count="2">
    <cellStyle name="Lien hypertexte" xfId="1" builtinId="8"/>
    <cellStyle name="Normal" xfId="0" builtinId="0"/>
  </cellStyles>
  <dxfs count="100">
    <dxf>
      <font>
        <color rgb="FFFFFF99"/>
      </font>
      <fill>
        <patternFill>
          <bgColor rgb="FFFFFF99"/>
        </patternFill>
      </fill>
    </dxf>
    <dxf>
      <font>
        <b val="0"/>
        <i val="0"/>
        <color theme="1"/>
      </font>
      <fill>
        <patternFill>
          <bgColor rgb="FF99CCFF"/>
        </patternFill>
      </fill>
    </dxf>
    <dxf>
      <font>
        <color theme="1"/>
      </font>
      <fill>
        <patternFill>
          <bgColor rgb="FF00CCFF"/>
        </patternFill>
      </fill>
    </dxf>
    <dxf>
      <font>
        <color theme="0"/>
      </font>
      <fill>
        <patternFill>
          <bgColor rgb="FF000080"/>
        </patternFill>
      </fill>
    </dxf>
    <dxf>
      <font>
        <color theme="0"/>
      </font>
    </dxf>
    <dxf>
      <font>
        <color rgb="FFFF0000"/>
      </font>
      <fill>
        <patternFill>
          <bgColor rgb="FFFF0000"/>
        </patternFill>
      </fill>
    </dxf>
    <dxf>
      <font>
        <color theme="0"/>
      </font>
    </dxf>
    <dxf>
      <font>
        <color rgb="FFFFCC00"/>
      </font>
      <fill>
        <patternFill>
          <bgColor rgb="FFFFCC00"/>
        </patternFill>
      </fill>
    </dxf>
    <dxf>
      <font>
        <color rgb="FFFFFF99"/>
      </font>
      <fill>
        <patternFill>
          <bgColor rgb="FFFFFF99"/>
        </patternFill>
      </fill>
    </dxf>
    <dxf>
      <font>
        <b/>
        <i val="0"/>
      </font>
      <fill>
        <patternFill>
          <fgColor rgb="FFFFFF00"/>
          <bgColor rgb="FFFFFF00"/>
        </patternFill>
      </fill>
    </dxf>
    <dxf>
      <font>
        <color rgb="FFFFFF99"/>
      </font>
      <fill>
        <patternFill>
          <bgColor rgb="FFFFFF99"/>
        </patternFill>
      </fill>
    </dxf>
    <dxf>
      <font>
        <b val="0"/>
        <i val="0"/>
        <color theme="1"/>
      </font>
      <fill>
        <patternFill>
          <bgColor rgb="FF99CCFF"/>
        </patternFill>
      </fill>
    </dxf>
    <dxf>
      <font>
        <color theme="1"/>
      </font>
      <fill>
        <patternFill>
          <bgColor rgb="FF00CCFF"/>
        </patternFill>
      </fill>
    </dxf>
    <dxf>
      <font>
        <color theme="0"/>
      </font>
      <fill>
        <patternFill>
          <bgColor rgb="FF000080"/>
        </patternFill>
      </fill>
    </dxf>
    <dxf>
      <font>
        <color theme="0"/>
      </font>
    </dxf>
    <dxf>
      <font>
        <color rgb="FFFF0000"/>
      </font>
      <fill>
        <patternFill>
          <bgColor rgb="FFFF0000"/>
        </patternFill>
      </fill>
    </dxf>
    <dxf>
      <font>
        <color theme="0"/>
      </font>
    </dxf>
    <dxf>
      <font>
        <color rgb="FFFFCC00"/>
      </font>
      <fill>
        <patternFill>
          <bgColor rgb="FFFFCC00"/>
        </patternFill>
      </fill>
    </dxf>
    <dxf>
      <font>
        <color rgb="FFFFFF99"/>
      </font>
      <fill>
        <patternFill>
          <bgColor rgb="FFFFFF99"/>
        </patternFill>
      </fill>
    </dxf>
    <dxf>
      <font>
        <b/>
        <i val="0"/>
      </font>
      <fill>
        <patternFill>
          <fgColor rgb="FFFFFF00"/>
          <bgColor rgb="FFFFFF00"/>
        </patternFill>
      </fill>
    </dxf>
    <dxf>
      <font>
        <color rgb="FFFFFF99"/>
      </font>
      <fill>
        <patternFill>
          <bgColor rgb="FFFFFF99"/>
        </patternFill>
      </fill>
    </dxf>
    <dxf>
      <font>
        <b val="0"/>
        <i val="0"/>
        <color theme="1"/>
      </font>
      <fill>
        <patternFill>
          <bgColor rgb="FF99CCFF"/>
        </patternFill>
      </fill>
    </dxf>
    <dxf>
      <font>
        <color theme="1"/>
      </font>
      <fill>
        <patternFill>
          <bgColor rgb="FF00CCFF"/>
        </patternFill>
      </fill>
    </dxf>
    <dxf>
      <font>
        <color theme="0"/>
      </font>
      <fill>
        <patternFill>
          <bgColor rgb="FF000080"/>
        </patternFill>
      </fill>
    </dxf>
    <dxf>
      <font>
        <color theme="0"/>
      </font>
    </dxf>
    <dxf>
      <font>
        <color rgb="FFFF0000"/>
      </font>
      <fill>
        <patternFill>
          <bgColor rgb="FFFF0000"/>
        </patternFill>
      </fill>
    </dxf>
    <dxf>
      <font>
        <color theme="0"/>
      </font>
    </dxf>
    <dxf>
      <font>
        <color rgb="FFFFCC00"/>
      </font>
      <fill>
        <patternFill>
          <bgColor rgb="FFFFCC00"/>
        </patternFill>
      </fill>
    </dxf>
    <dxf>
      <font>
        <color rgb="FFFFFF99"/>
      </font>
      <fill>
        <patternFill>
          <bgColor rgb="FFFFFF99"/>
        </patternFill>
      </fill>
    </dxf>
    <dxf>
      <font>
        <b/>
        <i val="0"/>
      </font>
      <fill>
        <patternFill>
          <fgColor rgb="FFFFFF00"/>
          <bgColor rgb="FFFFFF00"/>
        </patternFill>
      </fill>
    </dxf>
    <dxf>
      <font>
        <color rgb="FFFFFF99"/>
      </font>
      <fill>
        <patternFill>
          <bgColor rgb="FFFFFF99"/>
        </patternFill>
      </fill>
    </dxf>
    <dxf>
      <font>
        <b val="0"/>
        <i val="0"/>
        <color theme="1"/>
      </font>
      <fill>
        <patternFill>
          <bgColor rgb="FF99CCFF"/>
        </patternFill>
      </fill>
    </dxf>
    <dxf>
      <font>
        <color theme="1"/>
      </font>
      <fill>
        <patternFill>
          <bgColor rgb="FF00CCFF"/>
        </patternFill>
      </fill>
    </dxf>
    <dxf>
      <font>
        <color theme="0"/>
      </font>
      <fill>
        <patternFill>
          <bgColor rgb="FF000080"/>
        </patternFill>
      </fill>
    </dxf>
    <dxf>
      <font>
        <color theme="0"/>
      </font>
    </dxf>
    <dxf>
      <font>
        <color rgb="FFFF0000"/>
      </font>
      <fill>
        <patternFill>
          <bgColor rgb="FFFF0000"/>
        </patternFill>
      </fill>
    </dxf>
    <dxf>
      <font>
        <color theme="0"/>
      </font>
    </dxf>
    <dxf>
      <font>
        <color rgb="FFFFCC00"/>
      </font>
      <fill>
        <patternFill>
          <bgColor rgb="FFFFCC00"/>
        </patternFill>
      </fill>
    </dxf>
    <dxf>
      <font>
        <color rgb="FFFFFF99"/>
      </font>
      <fill>
        <patternFill>
          <bgColor rgb="FFFFFF99"/>
        </patternFill>
      </fill>
    </dxf>
    <dxf>
      <font>
        <b/>
        <i val="0"/>
      </font>
      <fill>
        <patternFill>
          <fgColor rgb="FFFFFF00"/>
          <bgColor rgb="FFFFFF00"/>
        </patternFill>
      </fill>
    </dxf>
    <dxf>
      <font>
        <color rgb="FFFFFF99"/>
      </font>
      <fill>
        <patternFill>
          <bgColor rgb="FFFFFF99"/>
        </patternFill>
      </fill>
    </dxf>
    <dxf>
      <font>
        <b val="0"/>
        <i val="0"/>
        <color theme="1"/>
      </font>
      <fill>
        <patternFill>
          <bgColor rgb="FF99CCFF"/>
        </patternFill>
      </fill>
    </dxf>
    <dxf>
      <font>
        <color theme="1"/>
      </font>
      <fill>
        <patternFill>
          <bgColor rgb="FF00CCFF"/>
        </patternFill>
      </fill>
    </dxf>
    <dxf>
      <font>
        <color theme="0"/>
      </font>
      <fill>
        <patternFill>
          <bgColor rgb="FF000080"/>
        </patternFill>
      </fill>
    </dxf>
    <dxf>
      <font>
        <color theme="0"/>
      </font>
    </dxf>
    <dxf>
      <font>
        <color rgb="FFFF0000"/>
      </font>
      <fill>
        <patternFill>
          <bgColor rgb="FFFF0000"/>
        </patternFill>
      </fill>
    </dxf>
    <dxf>
      <font>
        <color theme="0"/>
      </font>
    </dxf>
    <dxf>
      <font>
        <color rgb="FFFFCC00"/>
      </font>
      <fill>
        <patternFill>
          <bgColor rgb="FFFFCC00"/>
        </patternFill>
      </fill>
    </dxf>
    <dxf>
      <font>
        <color rgb="FFFFFF99"/>
      </font>
      <fill>
        <patternFill>
          <bgColor rgb="FFFFFF99"/>
        </patternFill>
      </fill>
    </dxf>
    <dxf>
      <font>
        <b/>
        <i val="0"/>
      </font>
      <fill>
        <patternFill>
          <fgColor rgb="FFFFFF00"/>
          <bgColor rgb="FFFFFF00"/>
        </patternFill>
      </fill>
    </dxf>
    <dxf>
      <font>
        <color rgb="FFFFFF99"/>
      </font>
      <fill>
        <patternFill>
          <bgColor rgb="FFFFFF99"/>
        </patternFill>
      </fill>
    </dxf>
    <dxf>
      <font>
        <b val="0"/>
        <i val="0"/>
        <color theme="1"/>
      </font>
      <fill>
        <patternFill>
          <bgColor rgb="FF99CCFF"/>
        </patternFill>
      </fill>
    </dxf>
    <dxf>
      <font>
        <color theme="1"/>
      </font>
      <fill>
        <patternFill>
          <bgColor rgb="FF00CCFF"/>
        </patternFill>
      </fill>
    </dxf>
    <dxf>
      <font>
        <color theme="0"/>
      </font>
      <fill>
        <patternFill>
          <bgColor rgb="FF000080"/>
        </patternFill>
      </fill>
    </dxf>
    <dxf>
      <font>
        <color theme="0"/>
      </font>
    </dxf>
    <dxf>
      <font>
        <color rgb="FFFF0000"/>
      </font>
      <fill>
        <patternFill>
          <bgColor rgb="FFFF0000"/>
        </patternFill>
      </fill>
    </dxf>
    <dxf>
      <font>
        <color theme="0"/>
      </font>
    </dxf>
    <dxf>
      <font>
        <color rgb="FFFFCC00"/>
      </font>
      <fill>
        <patternFill>
          <bgColor rgb="FFFFCC00"/>
        </patternFill>
      </fill>
    </dxf>
    <dxf>
      <font>
        <color rgb="FFFFFF99"/>
      </font>
      <fill>
        <patternFill>
          <bgColor rgb="FFFFFF99"/>
        </patternFill>
      </fill>
    </dxf>
    <dxf>
      <font>
        <b/>
        <i val="0"/>
      </font>
      <fill>
        <patternFill>
          <fgColor rgb="FFFFFF00"/>
          <bgColor rgb="FFFFFF00"/>
        </patternFill>
      </fill>
    </dxf>
    <dxf>
      <font>
        <color rgb="FFFFFF99"/>
      </font>
      <fill>
        <patternFill>
          <bgColor rgb="FFFFFF99"/>
        </patternFill>
      </fill>
    </dxf>
    <dxf>
      <font>
        <b val="0"/>
        <i val="0"/>
        <color theme="1"/>
      </font>
      <fill>
        <patternFill>
          <bgColor rgb="FF99CCFF"/>
        </patternFill>
      </fill>
    </dxf>
    <dxf>
      <font>
        <color theme="1"/>
      </font>
      <fill>
        <patternFill>
          <bgColor rgb="FF00CCFF"/>
        </patternFill>
      </fill>
    </dxf>
    <dxf>
      <font>
        <color theme="0"/>
      </font>
      <fill>
        <patternFill>
          <bgColor rgb="FF000080"/>
        </patternFill>
      </fill>
    </dxf>
    <dxf>
      <font>
        <color theme="0"/>
      </font>
    </dxf>
    <dxf>
      <font>
        <color rgb="FFFF0000"/>
      </font>
      <fill>
        <patternFill>
          <bgColor rgb="FFFF0000"/>
        </patternFill>
      </fill>
    </dxf>
    <dxf>
      <font>
        <color theme="0"/>
      </font>
    </dxf>
    <dxf>
      <font>
        <color rgb="FFFFCC00"/>
      </font>
      <fill>
        <patternFill>
          <bgColor rgb="FFFFCC00"/>
        </patternFill>
      </fill>
    </dxf>
    <dxf>
      <font>
        <color rgb="FFFFFF99"/>
      </font>
      <fill>
        <patternFill>
          <bgColor rgb="FFFFFF99"/>
        </patternFill>
      </fill>
    </dxf>
    <dxf>
      <font>
        <b/>
        <i val="0"/>
      </font>
      <fill>
        <patternFill>
          <fgColor rgb="FFFFFF00"/>
          <bgColor rgb="FFFFFF00"/>
        </patternFill>
      </fill>
    </dxf>
    <dxf>
      <font>
        <color rgb="FFFFFF99"/>
      </font>
      <fill>
        <patternFill>
          <bgColor rgb="FFFFFF99"/>
        </patternFill>
      </fill>
    </dxf>
    <dxf>
      <font>
        <b val="0"/>
        <i val="0"/>
        <color theme="1"/>
      </font>
      <fill>
        <patternFill>
          <bgColor rgb="FF99CCFF"/>
        </patternFill>
      </fill>
    </dxf>
    <dxf>
      <font>
        <color theme="1"/>
      </font>
      <fill>
        <patternFill>
          <bgColor rgb="FF00CCFF"/>
        </patternFill>
      </fill>
    </dxf>
    <dxf>
      <font>
        <color theme="0"/>
      </font>
      <fill>
        <patternFill>
          <bgColor rgb="FF000080"/>
        </patternFill>
      </fill>
    </dxf>
    <dxf>
      <font>
        <color theme="0"/>
      </font>
    </dxf>
    <dxf>
      <font>
        <color rgb="FFFF0000"/>
      </font>
      <fill>
        <patternFill>
          <bgColor rgb="FFFF0000"/>
        </patternFill>
      </fill>
    </dxf>
    <dxf>
      <font>
        <color theme="0"/>
      </font>
    </dxf>
    <dxf>
      <font>
        <color rgb="FFFFCC00"/>
      </font>
      <fill>
        <patternFill>
          <bgColor rgb="FFFFCC00"/>
        </patternFill>
      </fill>
    </dxf>
    <dxf>
      <font>
        <color rgb="FFFFFF99"/>
      </font>
      <fill>
        <patternFill>
          <bgColor rgb="FFFFFF99"/>
        </patternFill>
      </fill>
    </dxf>
    <dxf>
      <font>
        <b/>
        <i val="0"/>
      </font>
      <fill>
        <patternFill>
          <fgColor rgb="FFFFFF00"/>
          <bgColor rgb="FFFFFF00"/>
        </patternFill>
      </fill>
    </dxf>
    <dxf>
      <font>
        <color rgb="FFFFFF99"/>
      </font>
      <fill>
        <patternFill>
          <bgColor rgb="FFFFFF99"/>
        </patternFill>
      </fill>
    </dxf>
    <dxf>
      <font>
        <b val="0"/>
        <i val="0"/>
        <color theme="1"/>
      </font>
      <fill>
        <patternFill>
          <bgColor rgb="FF99CCFF"/>
        </patternFill>
      </fill>
    </dxf>
    <dxf>
      <font>
        <color theme="1"/>
      </font>
      <fill>
        <patternFill>
          <bgColor rgb="FF00CCFF"/>
        </patternFill>
      </fill>
    </dxf>
    <dxf>
      <font>
        <color theme="0"/>
      </font>
      <fill>
        <patternFill>
          <bgColor rgb="FF000080"/>
        </patternFill>
      </fill>
    </dxf>
    <dxf>
      <font>
        <color theme="0"/>
      </font>
    </dxf>
    <dxf>
      <font>
        <color rgb="FFFF0000"/>
      </font>
      <fill>
        <patternFill>
          <bgColor rgb="FFFF0000"/>
        </patternFill>
      </fill>
    </dxf>
    <dxf>
      <font>
        <color theme="0"/>
      </font>
    </dxf>
    <dxf>
      <font>
        <color rgb="FFFFCC00"/>
      </font>
      <fill>
        <patternFill>
          <bgColor rgb="FFFFCC00"/>
        </patternFill>
      </fill>
    </dxf>
    <dxf>
      <font>
        <color rgb="FFFFFF99"/>
      </font>
      <fill>
        <patternFill>
          <bgColor rgb="FFFFFF99"/>
        </patternFill>
      </fill>
    </dxf>
    <dxf>
      <font>
        <b/>
        <i val="0"/>
      </font>
      <fill>
        <patternFill>
          <fgColor rgb="FFFFFF00"/>
          <bgColor rgb="FFFFFF00"/>
        </patternFill>
      </fill>
    </dxf>
    <dxf>
      <font>
        <color rgb="FFFFFF99"/>
      </font>
      <fill>
        <patternFill>
          <bgColor rgb="FFFFFF99"/>
        </patternFill>
      </fill>
    </dxf>
    <dxf>
      <font>
        <b val="0"/>
        <i val="0"/>
        <color theme="1"/>
      </font>
      <fill>
        <patternFill>
          <bgColor rgb="FF99CCFF"/>
        </patternFill>
      </fill>
    </dxf>
    <dxf>
      <font>
        <color theme="1"/>
      </font>
      <fill>
        <patternFill>
          <bgColor rgb="FF00CCFF"/>
        </patternFill>
      </fill>
    </dxf>
    <dxf>
      <font>
        <color theme="0"/>
      </font>
      <fill>
        <patternFill>
          <bgColor rgb="FF000080"/>
        </patternFill>
      </fill>
    </dxf>
    <dxf>
      <font>
        <color theme="0"/>
      </font>
    </dxf>
    <dxf>
      <font>
        <color rgb="FFFF0000"/>
      </font>
      <fill>
        <patternFill>
          <bgColor rgb="FFFF0000"/>
        </patternFill>
      </fill>
    </dxf>
    <dxf>
      <font>
        <color theme="0"/>
      </font>
    </dxf>
    <dxf>
      <font>
        <color rgb="FFFFCC00"/>
      </font>
      <fill>
        <patternFill>
          <bgColor rgb="FFFFCC00"/>
        </patternFill>
      </fill>
    </dxf>
    <dxf>
      <font>
        <color rgb="FFFFFF99"/>
      </font>
      <fill>
        <patternFill>
          <bgColor rgb="FFFFFF99"/>
        </patternFill>
      </fill>
    </dxf>
    <dxf>
      <font>
        <b/>
        <i val="0"/>
      </font>
      <fill>
        <patternFill>
          <fgColor rgb="FFFFFF00"/>
          <bgColor rgb="FFFFFF00"/>
        </patternFill>
      </fill>
    </dxf>
  </dxfs>
  <tableStyles count="0" defaultTableStyle="TableStyleMedium9" defaultPivotStyle="PivotStyleLight16"/>
  <colors>
    <mruColors>
      <color rgb="FFEAEAEA"/>
      <color rgb="FFC0C0C0"/>
      <color rgb="FFFFFF99"/>
      <color rgb="FFFF9966"/>
      <color rgb="FF66FFFF"/>
      <color rgb="FF3399FF"/>
      <color rgb="FFFF6600"/>
      <color rgb="FFFF3300"/>
      <color rgb="FF000080"/>
      <color rgb="FFCCFF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inrs.fr/media.html?refINRS=ED%20840" TargetMode="External"/></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3</xdr:col>
      <xdr:colOff>19050</xdr:colOff>
      <xdr:row>0</xdr:row>
      <xdr:rowOff>76200</xdr:rowOff>
    </xdr:from>
    <xdr:to>
      <xdr:col>4</xdr:col>
      <xdr:colOff>885825</xdr:colOff>
      <xdr:row>0</xdr:row>
      <xdr:rowOff>895350</xdr:rowOff>
    </xdr:to>
    <xdr:pic>
      <xdr:nvPicPr>
        <xdr:cNvPr id="2" name="Picture 262" descr="logo-gest05 copie"/>
        <xdr:cNvPicPr>
          <a:picLocks noChangeAspect="1" noChangeArrowheads="1"/>
        </xdr:cNvPicPr>
      </xdr:nvPicPr>
      <xdr:blipFill>
        <a:blip xmlns:r="http://schemas.openxmlformats.org/officeDocument/2006/relationships" r:embed="rId1" cstate="print"/>
        <a:srcRect/>
        <a:stretch>
          <a:fillRect/>
        </a:stretch>
      </xdr:blipFill>
      <xdr:spPr bwMode="auto">
        <a:xfrm>
          <a:off x="2305050" y="76200"/>
          <a:ext cx="1628775" cy="8191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752475</xdr:colOff>
      <xdr:row>64</xdr:row>
      <xdr:rowOff>85725</xdr:rowOff>
    </xdr:from>
    <xdr:to>
      <xdr:col>2</xdr:col>
      <xdr:colOff>0</xdr:colOff>
      <xdr:row>68</xdr:row>
      <xdr:rowOff>304800</xdr:rowOff>
    </xdr:to>
    <xdr:sp macro="" textlink="">
      <xdr:nvSpPr>
        <xdr:cNvPr id="1031" name="Line 3"/>
        <xdr:cNvSpPr>
          <a:spLocks noChangeShapeType="1"/>
        </xdr:cNvSpPr>
      </xdr:nvSpPr>
      <xdr:spPr bwMode="auto">
        <a:xfrm flipH="1" flipV="1">
          <a:off x="1181100" y="6981825"/>
          <a:ext cx="9525" cy="1524000"/>
        </a:xfrm>
        <a:prstGeom prst="line">
          <a:avLst/>
        </a:prstGeom>
        <a:noFill/>
        <a:ln w="9525">
          <a:solidFill>
            <a:srgbClr val="000000"/>
          </a:solidFill>
          <a:round/>
          <a:headEnd/>
          <a:tailEnd type="triangle" w="med" len="med"/>
        </a:ln>
      </xdr:spPr>
    </xdr:sp>
    <xdr:clientData/>
  </xdr:twoCellAnchor>
  <xdr:twoCellAnchor>
    <xdr:from>
      <xdr:col>1</xdr:col>
      <xdr:colOff>761999</xdr:colOff>
      <xdr:row>69</xdr:row>
      <xdr:rowOff>0</xdr:rowOff>
    </xdr:from>
    <xdr:to>
      <xdr:col>6</xdr:col>
      <xdr:colOff>504824</xdr:colOff>
      <xdr:row>69</xdr:row>
      <xdr:rowOff>9525</xdr:rowOff>
    </xdr:to>
    <xdr:sp macro="" textlink="">
      <xdr:nvSpPr>
        <xdr:cNvPr id="1032" name="Line 4"/>
        <xdr:cNvSpPr>
          <a:spLocks noChangeShapeType="1"/>
        </xdr:cNvSpPr>
      </xdr:nvSpPr>
      <xdr:spPr bwMode="auto">
        <a:xfrm flipV="1">
          <a:off x="952499" y="14992350"/>
          <a:ext cx="3952875" cy="9525"/>
        </a:xfrm>
        <a:prstGeom prst="line">
          <a:avLst/>
        </a:prstGeom>
        <a:noFill/>
        <a:ln w="9525">
          <a:solidFill>
            <a:srgbClr val="000000"/>
          </a:solidFill>
          <a:round/>
          <a:headEnd/>
          <a:tailEnd type="triangle" w="med" len="med"/>
        </a:ln>
      </xdr:spPr>
    </xdr:sp>
    <xdr:clientData/>
  </xdr:twoCellAnchor>
  <xdr:twoCellAnchor>
    <xdr:from>
      <xdr:col>1</xdr:col>
      <xdr:colOff>752475</xdr:colOff>
      <xdr:row>86</xdr:row>
      <xdr:rowOff>85725</xdr:rowOff>
    </xdr:from>
    <xdr:to>
      <xdr:col>2</xdr:col>
      <xdr:colOff>0</xdr:colOff>
      <xdr:row>89</xdr:row>
      <xdr:rowOff>304800</xdr:rowOff>
    </xdr:to>
    <xdr:sp macro="" textlink="">
      <xdr:nvSpPr>
        <xdr:cNvPr id="1033" name="Line 5"/>
        <xdr:cNvSpPr>
          <a:spLocks noChangeShapeType="1"/>
        </xdr:cNvSpPr>
      </xdr:nvSpPr>
      <xdr:spPr bwMode="auto">
        <a:xfrm flipH="1" flipV="1">
          <a:off x="1181100" y="13287375"/>
          <a:ext cx="9525" cy="1123950"/>
        </a:xfrm>
        <a:prstGeom prst="line">
          <a:avLst/>
        </a:prstGeom>
        <a:noFill/>
        <a:ln w="9525">
          <a:solidFill>
            <a:srgbClr val="000000"/>
          </a:solidFill>
          <a:round/>
          <a:headEnd/>
          <a:tailEnd type="triangle" w="med" len="med"/>
        </a:ln>
      </xdr:spPr>
    </xdr:sp>
    <xdr:clientData/>
  </xdr:twoCellAnchor>
  <xdr:twoCellAnchor>
    <xdr:from>
      <xdr:col>2</xdr:col>
      <xdr:colOff>0</xdr:colOff>
      <xdr:row>90</xdr:row>
      <xdr:rowOff>9525</xdr:rowOff>
    </xdr:from>
    <xdr:to>
      <xdr:col>6</xdr:col>
      <xdr:colOff>219075</xdr:colOff>
      <xdr:row>90</xdr:row>
      <xdr:rowOff>9525</xdr:rowOff>
    </xdr:to>
    <xdr:sp macro="" textlink="">
      <xdr:nvSpPr>
        <xdr:cNvPr id="1034" name="Line 6"/>
        <xdr:cNvSpPr>
          <a:spLocks noChangeShapeType="1"/>
        </xdr:cNvSpPr>
      </xdr:nvSpPr>
      <xdr:spPr bwMode="auto">
        <a:xfrm>
          <a:off x="1190625" y="14420850"/>
          <a:ext cx="3362325" cy="0"/>
        </a:xfrm>
        <a:prstGeom prst="line">
          <a:avLst/>
        </a:prstGeom>
        <a:noFill/>
        <a:ln w="9525">
          <a:solidFill>
            <a:srgbClr val="000000"/>
          </a:solidFill>
          <a:round/>
          <a:headEnd/>
          <a:tailEnd type="triangle" w="med" len="med"/>
        </a:ln>
      </xdr:spPr>
    </xdr:sp>
    <xdr:clientData/>
  </xdr:twoCellAnchor>
  <xdr:twoCellAnchor editAs="oneCell">
    <xdr:from>
      <xdr:col>6</xdr:col>
      <xdr:colOff>685800</xdr:colOff>
      <xdr:row>8</xdr:row>
      <xdr:rowOff>0</xdr:rowOff>
    </xdr:from>
    <xdr:to>
      <xdr:col>7</xdr:col>
      <xdr:colOff>1015188</xdr:colOff>
      <xdr:row>17</xdr:row>
      <xdr:rowOff>9525</xdr:rowOff>
    </xdr:to>
    <xdr:pic>
      <xdr:nvPicPr>
        <xdr:cNvPr id="6" name="Picture 2">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srcRect/>
        <a:stretch>
          <a:fillRect/>
        </a:stretch>
      </xdr:blipFill>
      <xdr:spPr bwMode="auto">
        <a:xfrm>
          <a:off x="5086350" y="1809750"/>
          <a:ext cx="1281888" cy="2066925"/>
        </a:xfrm>
        <a:prstGeom prst="rect">
          <a:avLst/>
        </a:prstGeom>
        <a:noFill/>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6</xdr:row>
      <xdr:rowOff>9524</xdr:rowOff>
    </xdr:from>
    <xdr:to>
      <xdr:col>7</xdr:col>
      <xdr:colOff>723900</xdr:colOff>
      <xdr:row>45</xdr:row>
      <xdr:rowOff>28575</xdr:rowOff>
    </xdr:to>
    <xdr:sp macro="" textlink="">
      <xdr:nvSpPr>
        <xdr:cNvPr id="2" name="ZoneTexte 1"/>
        <xdr:cNvSpPr txBox="1"/>
      </xdr:nvSpPr>
      <xdr:spPr>
        <a:xfrm>
          <a:off x="0" y="923924"/>
          <a:ext cx="6057900" cy="63341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fr-FR" sz="1100" b="1" i="1" u="sng">
              <a:solidFill>
                <a:schemeClr val="dk1"/>
              </a:solidFill>
              <a:latin typeface="Arial" pitchFamily="34" charset="0"/>
              <a:ea typeface="+mn-ea"/>
              <a:cs typeface="Arial" pitchFamily="34" charset="0"/>
            </a:rPr>
            <a:t>Charge et exigences de travail </a:t>
          </a:r>
          <a:endParaRPr lang="fr-FR" sz="1100" b="1">
            <a:solidFill>
              <a:schemeClr val="dk1"/>
            </a:solidFill>
            <a:latin typeface="Arial" pitchFamily="34" charset="0"/>
            <a:ea typeface="+mn-ea"/>
            <a:cs typeface="Arial" pitchFamily="34" charset="0"/>
          </a:endParaRPr>
        </a:p>
        <a:p>
          <a:r>
            <a:rPr lang="fr-FR" sz="1000">
              <a:solidFill>
                <a:schemeClr val="dk1"/>
              </a:solidFill>
              <a:latin typeface="Arial" pitchFamily="34" charset="0"/>
              <a:ea typeface="+mn-ea"/>
              <a:cs typeface="Arial" pitchFamily="34" charset="0"/>
            </a:rPr>
            <a:t>L’intensité, la complexité et certaines composantes de l’organisation du travail sont des facteurs de risques importants. Ils se manifestent notamment par une quantité de travail trop importante, des délais non réalistes, des interruptions fréquentes, des horaires excessifs, etc. Il s’agit bien sûr de la perception que l’individu a de cette charge psychique et non pas d’une réalité objectivée par une observation d’expert.</a:t>
          </a:r>
        </a:p>
        <a:p>
          <a:r>
            <a:rPr lang="fr-FR" sz="1100">
              <a:solidFill>
                <a:schemeClr val="dk1"/>
              </a:solidFill>
              <a:latin typeface="Arial" pitchFamily="34" charset="0"/>
              <a:ea typeface="+mn-ea"/>
              <a:cs typeface="Arial" pitchFamily="34" charset="0"/>
            </a:rPr>
            <a:t> </a:t>
          </a:r>
        </a:p>
        <a:p>
          <a:r>
            <a:rPr lang="fr-FR" sz="1100" b="1" i="1" u="sng">
              <a:solidFill>
                <a:schemeClr val="dk1"/>
              </a:solidFill>
              <a:latin typeface="Arial" pitchFamily="34" charset="0"/>
              <a:ea typeface="+mn-ea"/>
              <a:cs typeface="Arial" pitchFamily="34" charset="0"/>
            </a:rPr>
            <a:t>Exigences émotionnelles </a:t>
          </a:r>
          <a:endParaRPr lang="fr-FR" sz="1100" b="1">
            <a:solidFill>
              <a:schemeClr val="dk1"/>
            </a:solidFill>
            <a:latin typeface="Arial" pitchFamily="34" charset="0"/>
            <a:ea typeface="+mn-ea"/>
            <a:cs typeface="Arial" pitchFamily="34" charset="0"/>
          </a:endParaRPr>
        </a:p>
        <a:p>
          <a:r>
            <a:rPr lang="fr-FR" sz="1000">
              <a:solidFill>
                <a:schemeClr val="dk1"/>
              </a:solidFill>
              <a:latin typeface="Arial" pitchFamily="34" charset="0"/>
              <a:ea typeface="+mn-ea"/>
              <a:cs typeface="Arial" pitchFamily="34" charset="0"/>
            </a:rPr>
            <a:t>Les relations avec le public, les usagers, la clientèle revêtent une dimension émotionnelle qui peut affecter les salariés dans certains cas : contact difficile (personnes en détresse ou en difficulté, lourdeur de prise en charge…), violences verbales ou physiques, confrontation à la souffrance d’autrui (maladie, mort, précarité…), le fait de devoir cacher ses émotions ou d’afficher des émotions contraires à celles ressenties. </a:t>
          </a:r>
        </a:p>
        <a:p>
          <a:r>
            <a:rPr lang="fr-FR" sz="1100" i="1" u="none" strike="noStrike">
              <a:solidFill>
                <a:schemeClr val="dk1"/>
              </a:solidFill>
              <a:latin typeface="Arial" pitchFamily="34" charset="0"/>
              <a:ea typeface="+mn-ea"/>
              <a:cs typeface="Arial" pitchFamily="34" charset="0"/>
            </a:rPr>
            <a:t> </a:t>
          </a:r>
          <a:endParaRPr lang="fr-FR" sz="1100">
            <a:solidFill>
              <a:schemeClr val="dk1"/>
            </a:solidFill>
            <a:latin typeface="Arial" pitchFamily="34" charset="0"/>
            <a:ea typeface="+mn-ea"/>
            <a:cs typeface="Arial" pitchFamily="34" charset="0"/>
          </a:endParaRPr>
        </a:p>
        <a:p>
          <a:r>
            <a:rPr lang="fr-FR" sz="1100" b="1" i="1" u="sng">
              <a:solidFill>
                <a:schemeClr val="dk1"/>
              </a:solidFill>
              <a:latin typeface="Arial" pitchFamily="34" charset="0"/>
              <a:ea typeface="+mn-ea"/>
              <a:cs typeface="Arial" pitchFamily="34" charset="0"/>
            </a:rPr>
            <a:t>Marges de manœuvres</a:t>
          </a:r>
          <a:endParaRPr lang="fr-FR" sz="1100" b="1">
            <a:solidFill>
              <a:schemeClr val="dk1"/>
            </a:solidFill>
            <a:latin typeface="Arial" pitchFamily="34" charset="0"/>
            <a:ea typeface="+mn-ea"/>
            <a:cs typeface="Arial" pitchFamily="34" charset="0"/>
          </a:endParaRPr>
        </a:p>
        <a:p>
          <a:r>
            <a:rPr lang="fr-FR" sz="1000">
              <a:solidFill>
                <a:schemeClr val="dk1"/>
              </a:solidFill>
              <a:latin typeface="Arial" pitchFamily="34" charset="0"/>
              <a:ea typeface="+mn-ea"/>
              <a:cs typeface="Arial" pitchFamily="34" charset="0"/>
            </a:rPr>
            <a:t>L’autonomie désigne la possibilité pour le salarié d’être acteur de son travail et de sa vie professionnelle</a:t>
          </a:r>
          <a:r>
            <a:rPr lang="fr-FR" sz="1000" i="1">
              <a:solidFill>
                <a:schemeClr val="dk1"/>
              </a:solidFill>
              <a:latin typeface="Arial" pitchFamily="34" charset="0"/>
              <a:ea typeface="+mn-ea"/>
              <a:cs typeface="Arial" pitchFamily="34" charset="0"/>
            </a:rPr>
            <a:t> </a:t>
          </a:r>
          <a:r>
            <a:rPr lang="fr-FR" sz="1000">
              <a:solidFill>
                <a:schemeClr val="dk1"/>
              </a:solidFill>
              <a:latin typeface="Arial" pitchFamily="34" charset="0"/>
              <a:ea typeface="+mn-ea"/>
              <a:cs typeface="Arial" pitchFamily="34" charset="0"/>
            </a:rPr>
            <a:t>(choix des façons de faire, des outils, capacité à prendre des initiatives). Il ne s'agit en aucun cas de l'idée que chacun ferait comme il l'entend ou le souhaite. Cette définition n’est donc pas en opposition avec la nécessité préalable de la définition du cadre de l'action de chacun et de l'interdépendance des acteurs, bien au contraire. Le manque de marges de manœuvre peut se traduire par une faible </a:t>
          </a:r>
          <a:r>
            <a:rPr lang="fr-FR" sz="1000" i="1">
              <a:solidFill>
                <a:schemeClr val="dk1"/>
              </a:solidFill>
              <a:latin typeface="Arial" pitchFamily="34" charset="0"/>
              <a:ea typeface="+mn-ea"/>
              <a:cs typeface="Arial" pitchFamily="34" charset="0"/>
            </a:rPr>
            <a:t>autonomie dans le travail, un manque de prévisibilité du travail (possibilité d’anticiper), une sous-utilisation des compétences, un manque de participation aux prises de décision. </a:t>
          </a:r>
          <a:r>
            <a:rPr lang="fr-FR" sz="1000">
              <a:solidFill>
                <a:schemeClr val="dk1"/>
              </a:solidFill>
              <a:latin typeface="Arial" pitchFamily="34" charset="0"/>
              <a:ea typeface="+mn-ea"/>
              <a:cs typeface="Arial" pitchFamily="34" charset="0"/>
            </a:rPr>
            <a:t>Le manque d’autonomie est d’autant plus nocif que la charge de travail est importante. </a:t>
          </a:r>
        </a:p>
        <a:p>
          <a:r>
            <a:rPr lang="fr-FR" sz="1000">
              <a:solidFill>
                <a:schemeClr val="dk1"/>
              </a:solidFill>
              <a:latin typeface="Arial" pitchFamily="34" charset="0"/>
              <a:ea typeface="+mn-ea"/>
              <a:cs typeface="Arial" pitchFamily="34" charset="0"/>
            </a:rPr>
            <a:t> </a:t>
          </a:r>
        </a:p>
        <a:p>
          <a:r>
            <a:rPr lang="fr-FR" sz="1100" b="1" i="1" u="sng">
              <a:solidFill>
                <a:schemeClr val="dk1"/>
              </a:solidFill>
              <a:latin typeface="Arial" pitchFamily="34" charset="0"/>
              <a:ea typeface="+mn-ea"/>
              <a:cs typeface="Arial" pitchFamily="34" charset="0"/>
            </a:rPr>
            <a:t>Conflits de valeurs</a:t>
          </a:r>
          <a:endParaRPr lang="fr-FR" sz="1100" b="1">
            <a:solidFill>
              <a:schemeClr val="dk1"/>
            </a:solidFill>
            <a:latin typeface="Arial" pitchFamily="34" charset="0"/>
            <a:ea typeface="+mn-ea"/>
            <a:cs typeface="Arial" pitchFamily="34" charset="0"/>
          </a:endParaRPr>
        </a:p>
        <a:p>
          <a:r>
            <a:rPr lang="fr-FR" sz="1000">
              <a:solidFill>
                <a:schemeClr val="dk1"/>
              </a:solidFill>
              <a:latin typeface="Arial" pitchFamily="34" charset="0"/>
              <a:ea typeface="+mn-ea"/>
              <a:cs typeface="Arial" pitchFamily="34" charset="0"/>
            </a:rPr>
            <a:t>Ils renvoient à un état de mal-être ressenti par le professionnel quand ce qu’on lui demande de faire vient en opposition avec ses normes professionnelles, sociales et/ou subjectives, compte tenu de la nature du travail à réaliser, ou encore du temps et des moyens dont-il dispose. </a:t>
          </a:r>
        </a:p>
        <a:p>
          <a:r>
            <a:rPr lang="fr-FR" sz="1100">
              <a:solidFill>
                <a:schemeClr val="dk1"/>
              </a:solidFill>
              <a:latin typeface="Arial" pitchFamily="34" charset="0"/>
              <a:ea typeface="+mn-ea"/>
              <a:cs typeface="Arial" pitchFamily="34" charset="0"/>
            </a:rPr>
            <a:t> </a:t>
          </a:r>
        </a:p>
        <a:p>
          <a:r>
            <a:rPr lang="fr-FR" sz="1100" b="1" i="1" u="sng">
              <a:solidFill>
                <a:schemeClr val="dk1"/>
              </a:solidFill>
              <a:latin typeface="Arial" pitchFamily="34" charset="0"/>
              <a:ea typeface="+mn-ea"/>
              <a:cs typeface="Arial" pitchFamily="34" charset="0"/>
            </a:rPr>
            <a:t>Rapport sociaux et soutien collectif </a:t>
          </a:r>
          <a:endParaRPr lang="fr-FR" sz="1100" b="1">
            <a:solidFill>
              <a:schemeClr val="dk1"/>
            </a:solidFill>
            <a:latin typeface="Arial" pitchFamily="34" charset="0"/>
            <a:ea typeface="+mn-ea"/>
            <a:cs typeface="Arial" pitchFamily="34" charset="0"/>
          </a:endParaRPr>
        </a:p>
        <a:p>
          <a:r>
            <a:rPr lang="fr-FR" sz="1000">
              <a:solidFill>
                <a:schemeClr val="dk1"/>
              </a:solidFill>
              <a:latin typeface="Arial" pitchFamily="34" charset="0"/>
              <a:ea typeface="+mn-ea"/>
              <a:cs typeface="Arial" pitchFamily="34" charset="0"/>
            </a:rPr>
            <a:t>La qualité des relations au sein de la structure, entre collègues et entre hiérarchie et salariés peut être mise à mal du fait : d’un manque de clarté des objectifs et des tâches à accomplir, la présence d’injonctions contradictoires, un faible soutien collectif et/ou de la hiérarchie, un manque de communication en interne, la présence de violence en interne, un manque de reconnaissance des efforts déployés. </a:t>
          </a:r>
        </a:p>
        <a:p>
          <a:r>
            <a:rPr lang="fr-FR" sz="1100">
              <a:solidFill>
                <a:schemeClr val="dk1"/>
              </a:solidFill>
              <a:latin typeface="Arial" pitchFamily="34" charset="0"/>
              <a:ea typeface="+mn-ea"/>
              <a:cs typeface="Arial" pitchFamily="34" charset="0"/>
            </a:rPr>
            <a:t> </a:t>
          </a:r>
        </a:p>
        <a:p>
          <a:r>
            <a:rPr lang="fr-FR" sz="1100" b="1" i="1" u="sng">
              <a:solidFill>
                <a:schemeClr val="dk1"/>
              </a:solidFill>
              <a:latin typeface="Arial" pitchFamily="34" charset="0"/>
              <a:ea typeface="+mn-ea"/>
              <a:cs typeface="Arial" pitchFamily="34" charset="0"/>
            </a:rPr>
            <a:t>Insécurité socio-économique</a:t>
          </a:r>
          <a:endParaRPr lang="fr-FR" sz="1100" b="1">
            <a:solidFill>
              <a:schemeClr val="dk1"/>
            </a:solidFill>
            <a:latin typeface="Arial" pitchFamily="34" charset="0"/>
            <a:ea typeface="+mn-ea"/>
            <a:cs typeface="Arial" pitchFamily="34" charset="0"/>
          </a:endParaRPr>
        </a:p>
        <a:p>
          <a:r>
            <a:rPr lang="fr-FR" sz="1000">
              <a:solidFill>
                <a:schemeClr val="dk1"/>
              </a:solidFill>
              <a:latin typeface="Arial" pitchFamily="34" charset="0"/>
              <a:ea typeface="+mn-ea"/>
              <a:cs typeface="Arial" pitchFamily="34" charset="0"/>
            </a:rPr>
            <a:t>L’insécurité de la situation de travail et de l’emploi est un facteur de risque pour la santé des salariés dans la mesure où elle réduit le sentiment de maîtrise de la situation. Elle comprend la peur de perdre son emploi, d’avoir des retards dans le versement des salaires, contrats précaires, les incertitudes sur l’avenir de son métier, peur de devoir changer de qualification ou de métier....</a:t>
          </a:r>
        </a:p>
        <a:p>
          <a:endParaRPr lang="fr-FR" sz="1100"/>
        </a:p>
      </xdr:txBody>
    </xdr:sp>
    <xdr:clientData/>
  </xdr:twoCellAnchor>
  <xdr:twoCellAnchor editAs="oneCell">
    <xdr:from>
      <xdr:col>8</xdr:col>
      <xdr:colOff>47626</xdr:colOff>
      <xdr:row>14</xdr:row>
      <xdr:rowOff>104775</xdr:rowOff>
    </xdr:from>
    <xdr:to>
      <xdr:col>15</xdr:col>
      <xdr:colOff>564322</xdr:colOff>
      <xdr:row>41</xdr:row>
      <xdr:rowOff>19050</xdr:rowOff>
    </xdr:to>
    <xdr:pic>
      <xdr:nvPicPr>
        <xdr:cNvPr id="3" name="Picture 44"/>
        <xdr:cNvPicPr>
          <a:picLocks noChangeAspect="1" noChangeArrowheads="1"/>
        </xdr:cNvPicPr>
      </xdr:nvPicPr>
      <xdr:blipFill>
        <a:blip xmlns:r="http://schemas.openxmlformats.org/officeDocument/2006/relationships" r:embed="rId1" cstate="print"/>
        <a:srcRect/>
        <a:stretch>
          <a:fillRect/>
        </a:stretch>
      </xdr:blipFill>
      <xdr:spPr bwMode="auto">
        <a:xfrm>
          <a:off x="6143626" y="2314575"/>
          <a:ext cx="5850696" cy="4286250"/>
        </a:xfrm>
        <a:prstGeom prst="rect">
          <a:avLst/>
        </a:prstGeom>
        <a:noFill/>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
  <sheetViews>
    <sheetView tabSelected="1" workbookViewId="0">
      <selection activeCell="L11" sqref="L11"/>
    </sheetView>
  </sheetViews>
  <sheetFormatPr baseColWidth="10" defaultRowHeight="12.75" x14ac:dyDescent="0.2"/>
  <cols>
    <col min="5" max="5" width="13.5703125" customWidth="1"/>
    <col min="8" max="8" width="9.28515625" customWidth="1"/>
    <col min="261" max="261" width="13.5703125" customWidth="1"/>
    <col min="264" max="264" width="9.28515625" customWidth="1"/>
    <col min="517" max="517" width="13.5703125" customWidth="1"/>
    <col min="520" max="520" width="9.28515625" customWidth="1"/>
    <col min="773" max="773" width="13.5703125" customWidth="1"/>
    <col min="776" max="776" width="9.28515625" customWidth="1"/>
    <col min="1029" max="1029" width="13.5703125" customWidth="1"/>
    <col min="1032" max="1032" width="9.28515625" customWidth="1"/>
    <col min="1285" max="1285" width="13.5703125" customWidth="1"/>
    <col min="1288" max="1288" width="9.28515625" customWidth="1"/>
    <col min="1541" max="1541" width="13.5703125" customWidth="1"/>
    <col min="1544" max="1544" width="9.28515625" customWidth="1"/>
    <col min="1797" max="1797" width="13.5703125" customWidth="1"/>
    <col min="1800" max="1800" width="9.28515625" customWidth="1"/>
    <col min="2053" max="2053" width="13.5703125" customWidth="1"/>
    <col min="2056" max="2056" width="9.28515625" customWidth="1"/>
    <col min="2309" max="2309" width="13.5703125" customWidth="1"/>
    <col min="2312" max="2312" width="9.28515625" customWidth="1"/>
    <col min="2565" max="2565" width="13.5703125" customWidth="1"/>
    <col min="2568" max="2568" width="9.28515625" customWidth="1"/>
    <col min="2821" max="2821" width="13.5703125" customWidth="1"/>
    <col min="2824" max="2824" width="9.28515625" customWidth="1"/>
    <col min="3077" max="3077" width="13.5703125" customWidth="1"/>
    <col min="3080" max="3080" width="9.28515625" customWidth="1"/>
    <col min="3333" max="3333" width="13.5703125" customWidth="1"/>
    <col min="3336" max="3336" width="9.28515625" customWidth="1"/>
    <col min="3589" max="3589" width="13.5703125" customWidth="1"/>
    <col min="3592" max="3592" width="9.28515625" customWidth="1"/>
    <col min="3845" max="3845" width="13.5703125" customWidth="1"/>
    <col min="3848" max="3848" width="9.28515625" customWidth="1"/>
    <col min="4101" max="4101" width="13.5703125" customWidth="1"/>
    <col min="4104" max="4104" width="9.28515625" customWidth="1"/>
    <col min="4357" max="4357" width="13.5703125" customWidth="1"/>
    <col min="4360" max="4360" width="9.28515625" customWidth="1"/>
    <col min="4613" max="4613" width="13.5703125" customWidth="1"/>
    <col min="4616" max="4616" width="9.28515625" customWidth="1"/>
    <col min="4869" max="4869" width="13.5703125" customWidth="1"/>
    <col min="4872" max="4872" width="9.28515625" customWidth="1"/>
    <col min="5125" max="5125" width="13.5703125" customWidth="1"/>
    <col min="5128" max="5128" width="9.28515625" customWidth="1"/>
    <col min="5381" max="5381" width="13.5703125" customWidth="1"/>
    <col min="5384" max="5384" width="9.28515625" customWidth="1"/>
    <col min="5637" max="5637" width="13.5703125" customWidth="1"/>
    <col min="5640" max="5640" width="9.28515625" customWidth="1"/>
    <col min="5893" max="5893" width="13.5703125" customWidth="1"/>
    <col min="5896" max="5896" width="9.28515625" customWidth="1"/>
    <col min="6149" max="6149" width="13.5703125" customWidth="1"/>
    <col min="6152" max="6152" width="9.28515625" customWidth="1"/>
    <col min="6405" max="6405" width="13.5703125" customWidth="1"/>
    <col min="6408" max="6408" width="9.28515625" customWidth="1"/>
    <col min="6661" max="6661" width="13.5703125" customWidth="1"/>
    <col min="6664" max="6664" width="9.28515625" customWidth="1"/>
    <col min="6917" max="6917" width="13.5703125" customWidth="1"/>
    <col min="6920" max="6920" width="9.28515625" customWidth="1"/>
    <col min="7173" max="7173" width="13.5703125" customWidth="1"/>
    <col min="7176" max="7176" width="9.28515625" customWidth="1"/>
    <col min="7429" max="7429" width="13.5703125" customWidth="1"/>
    <col min="7432" max="7432" width="9.28515625" customWidth="1"/>
    <col min="7685" max="7685" width="13.5703125" customWidth="1"/>
    <col min="7688" max="7688" width="9.28515625" customWidth="1"/>
    <col min="7941" max="7941" width="13.5703125" customWidth="1"/>
    <col min="7944" max="7944" width="9.28515625" customWidth="1"/>
    <col min="8197" max="8197" width="13.5703125" customWidth="1"/>
    <col min="8200" max="8200" width="9.28515625" customWidth="1"/>
    <col min="8453" max="8453" width="13.5703125" customWidth="1"/>
    <col min="8456" max="8456" width="9.28515625" customWidth="1"/>
    <col min="8709" max="8709" width="13.5703125" customWidth="1"/>
    <col min="8712" max="8712" width="9.28515625" customWidth="1"/>
    <col min="8965" max="8965" width="13.5703125" customWidth="1"/>
    <col min="8968" max="8968" width="9.28515625" customWidth="1"/>
    <col min="9221" max="9221" width="13.5703125" customWidth="1"/>
    <col min="9224" max="9224" width="9.28515625" customWidth="1"/>
    <col min="9477" max="9477" width="13.5703125" customWidth="1"/>
    <col min="9480" max="9480" width="9.28515625" customWidth="1"/>
    <col min="9733" max="9733" width="13.5703125" customWidth="1"/>
    <col min="9736" max="9736" width="9.28515625" customWidth="1"/>
    <col min="9989" max="9989" width="13.5703125" customWidth="1"/>
    <col min="9992" max="9992" width="9.28515625" customWidth="1"/>
    <col min="10245" max="10245" width="13.5703125" customWidth="1"/>
    <col min="10248" max="10248" width="9.28515625" customWidth="1"/>
    <col min="10501" max="10501" width="13.5703125" customWidth="1"/>
    <col min="10504" max="10504" width="9.28515625" customWidth="1"/>
    <col min="10757" max="10757" width="13.5703125" customWidth="1"/>
    <col min="10760" max="10760" width="9.28515625" customWidth="1"/>
    <col min="11013" max="11013" width="13.5703125" customWidth="1"/>
    <col min="11016" max="11016" width="9.28515625" customWidth="1"/>
    <col min="11269" max="11269" width="13.5703125" customWidth="1"/>
    <col min="11272" max="11272" width="9.28515625" customWidth="1"/>
    <col min="11525" max="11525" width="13.5703125" customWidth="1"/>
    <col min="11528" max="11528" width="9.28515625" customWidth="1"/>
    <col min="11781" max="11781" width="13.5703125" customWidth="1"/>
    <col min="11784" max="11784" width="9.28515625" customWidth="1"/>
    <col min="12037" max="12037" width="13.5703125" customWidth="1"/>
    <col min="12040" max="12040" width="9.28515625" customWidth="1"/>
    <col min="12293" max="12293" width="13.5703125" customWidth="1"/>
    <col min="12296" max="12296" width="9.28515625" customWidth="1"/>
    <col min="12549" max="12549" width="13.5703125" customWidth="1"/>
    <col min="12552" max="12552" width="9.28515625" customWidth="1"/>
    <col min="12805" max="12805" width="13.5703125" customWidth="1"/>
    <col min="12808" max="12808" width="9.28515625" customWidth="1"/>
    <col min="13061" max="13061" width="13.5703125" customWidth="1"/>
    <col min="13064" max="13064" width="9.28515625" customWidth="1"/>
    <col min="13317" max="13317" width="13.5703125" customWidth="1"/>
    <col min="13320" max="13320" width="9.28515625" customWidth="1"/>
    <col min="13573" max="13573" width="13.5703125" customWidth="1"/>
    <col min="13576" max="13576" width="9.28515625" customWidth="1"/>
    <col min="13829" max="13829" width="13.5703125" customWidth="1"/>
    <col min="13832" max="13832" width="9.28515625" customWidth="1"/>
    <col min="14085" max="14085" width="13.5703125" customWidth="1"/>
    <col min="14088" max="14088" width="9.28515625" customWidth="1"/>
    <col min="14341" max="14341" width="13.5703125" customWidth="1"/>
    <col min="14344" max="14344" width="9.28515625" customWidth="1"/>
    <col min="14597" max="14597" width="13.5703125" customWidth="1"/>
    <col min="14600" max="14600" width="9.28515625" customWidth="1"/>
    <col min="14853" max="14853" width="13.5703125" customWidth="1"/>
    <col min="14856" max="14856" width="9.28515625" customWidth="1"/>
    <col min="15109" max="15109" width="13.5703125" customWidth="1"/>
    <col min="15112" max="15112" width="9.28515625" customWidth="1"/>
    <col min="15365" max="15365" width="13.5703125" customWidth="1"/>
    <col min="15368" max="15368" width="9.28515625" customWidth="1"/>
    <col min="15621" max="15621" width="13.5703125" customWidth="1"/>
    <col min="15624" max="15624" width="9.28515625" customWidth="1"/>
    <col min="15877" max="15877" width="13.5703125" customWidth="1"/>
    <col min="15880" max="15880" width="9.28515625" customWidth="1"/>
    <col min="16133" max="16133" width="13.5703125" customWidth="1"/>
    <col min="16136" max="16136" width="9.28515625" customWidth="1"/>
  </cols>
  <sheetData>
    <row r="1" spans="1:8" ht="184.5" customHeight="1" x14ac:dyDescent="0.2"/>
    <row r="2" spans="1:8" ht="83.25" customHeight="1" x14ac:dyDescent="0.35">
      <c r="A2" s="190" t="s">
        <v>175</v>
      </c>
      <c r="B2" s="191"/>
      <c r="C2" s="191"/>
      <c r="D2" s="191"/>
      <c r="E2" s="191"/>
      <c r="F2" s="191"/>
      <c r="G2" s="191"/>
      <c r="H2" s="191"/>
    </row>
    <row r="5" spans="1:8" ht="15.75" x14ac:dyDescent="0.25">
      <c r="C5" s="94" t="s">
        <v>177</v>
      </c>
      <c r="F5" s="179"/>
    </row>
    <row r="7" spans="1:8" ht="15.75" x14ac:dyDescent="0.25">
      <c r="C7" s="93" t="s">
        <v>179</v>
      </c>
      <c r="E7" s="95"/>
      <c r="F7" s="180"/>
    </row>
    <row r="9" spans="1:8" ht="15.75" x14ac:dyDescent="0.25">
      <c r="C9" s="94" t="s">
        <v>178</v>
      </c>
      <c r="F9" s="179"/>
    </row>
    <row r="13" spans="1:8" ht="12.75" customHeight="1" x14ac:dyDescent="0.2">
      <c r="A13" s="192" t="s">
        <v>176</v>
      </c>
      <c r="B13" s="193"/>
      <c r="C13" s="193"/>
      <c r="D13" s="193"/>
      <c r="E13" s="193"/>
      <c r="F13" s="193"/>
      <c r="G13" s="193"/>
      <c r="H13" s="194"/>
    </row>
    <row r="14" spans="1:8" ht="12.75" customHeight="1" x14ac:dyDescent="0.2">
      <c r="A14" s="195"/>
      <c r="B14" s="196"/>
      <c r="C14" s="196"/>
      <c r="D14" s="196"/>
      <c r="E14" s="196"/>
      <c r="F14" s="196"/>
      <c r="G14" s="196"/>
      <c r="H14" s="197"/>
    </row>
    <row r="15" spans="1:8" ht="13.5" customHeight="1" x14ac:dyDescent="0.2">
      <c r="A15" s="198"/>
      <c r="B15" s="199"/>
      <c r="C15" s="199"/>
      <c r="D15" s="199"/>
      <c r="E15" s="199"/>
      <c r="F15" s="199"/>
      <c r="G15" s="199"/>
      <c r="H15" s="200"/>
    </row>
  </sheetData>
  <mergeCells count="2">
    <mergeCell ref="A2:H2"/>
    <mergeCell ref="A13:H15"/>
  </mergeCells>
  <pageMargins left="0.39370078740157483" right="0.39370078740157483" top="0.39370078740157483" bottom="0.39370078740157483" header="0.39370078740157483" footer="0.3937007874015748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4"/>
  <sheetViews>
    <sheetView workbookViewId="0">
      <selection activeCell="L18" sqref="L18"/>
    </sheetView>
  </sheetViews>
  <sheetFormatPr baseColWidth="10" defaultRowHeight="12.75" x14ac:dyDescent="0.2"/>
  <cols>
    <col min="8" max="8" width="15.7109375" customWidth="1"/>
  </cols>
  <sheetData>
    <row r="1" spans="1:8" ht="16.5" thickBot="1" x14ac:dyDescent="0.3">
      <c r="A1" s="202" t="s">
        <v>49</v>
      </c>
      <c r="B1" s="203"/>
      <c r="C1" s="203"/>
      <c r="D1" s="203"/>
      <c r="E1" s="203"/>
      <c r="F1" s="203"/>
      <c r="G1" s="203"/>
      <c r="H1" s="204"/>
    </row>
    <row r="3" spans="1:8" ht="15" x14ac:dyDescent="0.25">
      <c r="A3" s="21" t="s">
        <v>50</v>
      </c>
      <c r="B3" s="22"/>
      <c r="C3" s="23"/>
    </row>
    <row r="4" spans="1:8" s="26" customFormat="1" ht="15" x14ac:dyDescent="0.25">
      <c r="A4" s="24"/>
      <c r="B4" s="25"/>
      <c r="C4" s="25"/>
    </row>
    <row r="5" spans="1:8" x14ac:dyDescent="0.2">
      <c r="A5" s="19" t="s">
        <v>51</v>
      </c>
    </row>
    <row r="6" spans="1:8" ht="26.25" customHeight="1" x14ac:dyDescent="0.2">
      <c r="A6" s="201" t="s">
        <v>57</v>
      </c>
      <c r="B6" s="201"/>
      <c r="C6" s="201"/>
      <c r="D6" s="201"/>
      <c r="E6" s="201"/>
      <c r="F6" s="201"/>
      <c r="G6" s="201"/>
      <c r="H6" s="201"/>
    </row>
    <row r="7" spans="1:8" x14ac:dyDescent="0.2">
      <c r="A7" t="s">
        <v>52</v>
      </c>
    </row>
    <row r="8" spans="1:8" x14ac:dyDescent="0.2">
      <c r="A8" t="s">
        <v>53</v>
      </c>
    </row>
    <row r="9" spans="1:8" x14ac:dyDescent="0.2">
      <c r="A9" t="s">
        <v>54</v>
      </c>
    </row>
    <row r="10" spans="1:8" x14ac:dyDescent="0.2">
      <c r="A10" t="s">
        <v>55</v>
      </c>
    </row>
    <row r="11" spans="1:8" ht="27" customHeight="1" x14ac:dyDescent="0.2">
      <c r="A11" s="201" t="s">
        <v>56</v>
      </c>
      <c r="B11" s="201"/>
      <c r="C11" s="201"/>
      <c r="D11" s="201"/>
      <c r="E11" s="201"/>
      <c r="F11" s="201"/>
      <c r="G11" s="201"/>
      <c r="H11" s="201"/>
    </row>
    <row r="13" spans="1:8" x14ac:dyDescent="0.2">
      <c r="A13" s="19" t="s">
        <v>58</v>
      </c>
    </row>
    <row r="14" spans="1:8" ht="27.75" customHeight="1" x14ac:dyDescent="0.2">
      <c r="A14" s="201" t="s">
        <v>78</v>
      </c>
      <c r="B14" s="201"/>
      <c r="C14" s="201"/>
      <c r="D14" s="201"/>
      <c r="E14" s="201"/>
      <c r="F14" s="201"/>
      <c r="G14" s="201"/>
      <c r="H14" s="201"/>
    </row>
    <row r="15" spans="1:8" x14ac:dyDescent="0.2">
      <c r="A15" t="s">
        <v>59</v>
      </c>
    </row>
    <row r="16" spans="1:8" x14ac:dyDescent="0.2">
      <c r="A16" t="s">
        <v>60</v>
      </c>
    </row>
    <row r="17" spans="1:8" x14ac:dyDescent="0.2">
      <c r="A17" t="s">
        <v>61</v>
      </c>
    </row>
    <row r="18" spans="1:8" ht="42.75" customHeight="1" x14ac:dyDescent="0.2">
      <c r="A18" s="205" t="s">
        <v>62</v>
      </c>
      <c r="B18" s="205"/>
      <c r="C18" s="205"/>
      <c r="D18" s="205"/>
      <c r="E18" s="205"/>
      <c r="F18" s="205"/>
      <c r="G18" s="205"/>
      <c r="H18" s="205"/>
    </row>
    <row r="19" spans="1:8" x14ac:dyDescent="0.2">
      <c r="A19" t="s">
        <v>63</v>
      </c>
    </row>
    <row r="20" spans="1:8" x14ac:dyDescent="0.2">
      <c r="A20" t="s">
        <v>64</v>
      </c>
    </row>
    <row r="21" spans="1:8" ht="43.5" customHeight="1" x14ac:dyDescent="0.2">
      <c r="A21" s="205" t="s">
        <v>65</v>
      </c>
      <c r="B21" s="205"/>
      <c r="C21" s="205"/>
      <c r="D21" s="205"/>
      <c r="E21" s="205"/>
      <c r="F21" s="205"/>
      <c r="G21" s="205"/>
      <c r="H21" s="205"/>
    </row>
    <row r="22" spans="1:8" ht="24.75" customHeight="1" x14ac:dyDescent="0.2">
      <c r="A22" s="201" t="s">
        <v>66</v>
      </c>
      <c r="B22" s="201"/>
      <c r="C22" s="201"/>
      <c r="D22" s="201"/>
      <c r="E22" s="201"/>
      <c r="F22" s="201"/>
      <c r="G22" s="201"/>
      <c r="H22" s="201"/>
    </row>
    <row r="23" spans="1:8" x14ac:dyDescent="0.2">
      <c r="A23" t="s">
        <v>67</v>
      </c>
    </row>
    <row r="25" spans="1:8" ht="15" x14ac:dyDescent="0.25">
      <c r="A25" s="21" t="s">
        <v>68</v>
      </c>
      <c r="B25" s="22"/>
      <c r="C25" s="23"/>
    </row>
    <row r="26" spans="1:8" s="26" customFormat="1" ht="15" x14ac:dyDescent="0.25">
      <c r="A26" s="24"/>
      <c r="B26" s="25"/>
      <c r="C26" s="25"/>
    </row>
    <row r="27" spans="1:8" x14ac:dyDescent="0.2">
      <c r="A27" s="19" t="s">
        <v>69</v>
      </c>
    </row>
    <row r="28" spans="1:8" ht="29.25" customHeight="1" x14ac:dyDescent="0.2">
      <c r="A28" s="201" t="s">
        <v>77</v>
      </c>
      <c r="B28" s="201"/>
      <c r="C28" s="201"/>
      <c r="D28" s="201"/>
      <c r="E28" s="201"/>
      <c r="F28" s="201"/>
      <c r="G28" s="201"/>
      <c r="H28" s="201"/>
    </row>
    <row r="29" spans="1:8" ht="25.5" customHeight="1" x14ac:dyDescent="0.2">
      <c r="A29" s="206" t="s">
        <v>76</v>
      </c>
      <c r="B29" s="206"/>
      <c r="C29" s="206"/>
      <c r="D29" s="206"/>
      <c r="E29" s="206"/>
      <c r="F29" s="206"/>
      <c r="G29" s="206"/>
      <c r="H29" s="206"/>
    </row>
    <row r="31" spans="1:8" x14ac:dyDescent="0.2">
      <c r="A31" s="19" t="s">
        <v>70</v>
      </c>
    </row>
    <row r="32" spans="1:8" x14ac:dyDescent="0.2">
      <c r="A32" t="s">
        <v>85</v>
      </c>
    </row>
    <row r="33" spans="1:8" x14ac:dyDescent="0.2">
      <c r="A33" t="s">
        <v>71</v>
      </c>
    </row>
    <row r="34" spans="1:8" ht="25.5" customHeight="1" x14ac:dyDescent="0.2">
      <c r="A34" s="201" t="s">
        <v>80</v>
      </c>
      <c r="B34" s="201"/>
      <c r="C34" s="201"/>
      <c r="D34" s="201"/>
      <c r="E34" s="201"/>
      <c r="F34" s="201"/>
      <c r="G34" s="201"/>
      <c r="H34" s="201"/>
    </row>
    <row r="35" spans="1:8" ht="15.75" customHeight="1" x14ac:dyDescent="0.2">
      <c r="A35" s="206" t="s">
        <v>79</v>
      </c>
      <c r="B35" s="206"/>
      <c r="C35" s="206"/>
      <c r="D35" s="206"/>
      <c r="E35" s="206"/>
      <c r="F35" s="206"/>
      <c r="G35" s="206"/>
      <c r="H35" s="206"/>
    </row>
    <row r="37" spans="1:8" x14ac:dyDescent="0.2">
      <c r="A37" s="19" t="s">
        <v>72</v>
      </c>
    </row>
    <row r="38" spans="1:8" x14ac:dyDescent="0.2">
      <c r="A38" t="s">
        <v>82</v>
      </c>
    </row>
    <row r="39" spans="1:8" ht="15.75" customHeight="1" x14ac:dyDescent="0.2">
      <c r="A39" s="206" t="s">
        <v>81</v>
      </c>
      <c r="B39" s="206"/>
      <c r="C39" s="206"/>
      <c r="D39" s="206"/>
      <c r="E39" s="206"/>
      <c r="F39" s="206"/>
      <c r="G39" s="206"/>
      <c r="H39" s="206"/>
    </row>
    <row r="40" spans="1:8" ht="14.25" customHeight="1" x14ac:dyDescent="0.2">
      <c r="A40" s="206" t="s">
        <v>83</v>
      </c>
      <c r="B40" s="206"/>
      <c r="C40" s="206"/>
      <c r="D40" s="206"/>
      <c r="E40" s="206"/>
      <c r="F40" s="206"/>
      <c r="G40" s="206"/>
      <c r="H40" s="206"/>
    </row>
    <row r="41" spans="1:8" x14ac:dyDescent="0.2">
      <c r="A41" t="s">
        <v>73</v>
      </c>
    </row>
    <row r="42" spans="1:8" x14ac:dyDescent="0.2">
      <c r="A42" t="s">
        <v>74</v>
      </c>
    </row>
    <row r="43" spans="1:8" x14ac:dyDescent="0.2">
      <c r="A43" t="s">
        <v>75</v>
      </c>
    </row>
    <row r="44" spans="1:8" ht="26.25" customHeight="1" x14ac:dyDescent="0.2">
      <c r="A44" s="206" t="s">
        <v>84</v>
      </c>
      <c r="B44" s="206"/>
      <c r="C44" s="206"/>
      <c r="D44" s="206"/>
      <c r="E44" s="206"/>
      <c r="F44" s="206"/>
      <c r="G44" s="206"/>
      <c r="H44" s="206"/>
    </row>
  </sheetData>
  <mergeCells count="14">
    <mergeCell ref="A29:H29"/>
    <mergeCell ref="A35:H35"/>
    <mergeCell ref="A34:H34"/>
    <mergeCell ref="A39:H39"/>
    <mergeCell ref="A44:H44"/>
    <mergeCell ref="A40:H40"/>
    <mergeCell ref="A22:H22"/>
    <mergeCell ref="A28:H28"/>
    <mergeCell ref="A1:H1"/>
    <mergeCell ref="A6:H6"/>
    <mergeCell ref="A11:H11"/>
    <mergeCell ref="A14:H14"/>
    <mergeCell ref="A18:H18"/>
    <mergeCell ref="A21:H21"/>
  </mergeCells>
  <phoneticPr fontId="1" type="noConversion"/>
  <pageMargins left="0.39370078740157483" right="0.39370078740157483" top="0.59055118110236227" bottom="0.59055118110236227" header="0.51181102362204722" footer="0.51181102362204722"/>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4"/>
  <sheetViews>
    <sheetView topLeftCell="A10" workbookViewId="0">
      <selection activeCell="G60" sqref="G60"/>
    </sheetView>
  </sheetViews>
  <sheetFormatPr baseColWidth="10" defaultRowHeight="12.75" x14ac:dyDescent="0.2"/>
  <cols>
    <col min="1" max="1" width="18.42578125" customWidth="1"/>
    <col min="2" max="2" width="3" customWidth="1"/>
    <col min="3" max="3" width="15.7109375" customWidth="1"/>
    <col min="4" max="4" width="7.85546875" customWidth="1"/>
    <col min="5" max="5" width="3.85546875" customWidth="1"/>
    <col min="6" max="6" width="9.7109375" customWidth="1"/>
    <col min="7" max="7" width="4" customWidth="1"/>
    <col min="8" max="8" width="28.140625" customWidth="1"/>
    <col min="9" max="9" width="7.42578125" customWidth="1"/>
  </cols>
  <sheetData>
    <row r="1" spans="1:8" ht="18.75" customHeight="1" thickBot="1" x14ac:dyDescent="0.25">
      <c r="A1" s="229" t="s">
        <v>93</v>
      </c>
      <c r="B1" s="230"/>
      <c r="C1" s="230"/>
      <c r="D1" s="230"/>
      <c r="E1" s="230"/>
      <c r="F1" s="230"/>
      <c r="G1" s="230"/>
      <c r="H1" s="231"/>
    </row>
    <row r="3" spans="1:8" x14ac:dyDescent="0.2">
      <c r="A3" s="50" t="s">
        <v>106</v>
      </c>
      <c r="B3" s="51"/>
      <c r="C3" s="51"/>
      <c r="D3" s="51"/>
      <c r="E3" s="51"/>
      <c r="F3" s="51"/>
      <c r="G3" s="51"/>
      <c r="H3" s="52"/>
    </row>
    <row r="5" spans="1:8" x14ac:dyDescent="0.2">
      <c r="A5" t="s">
        <v>0</v>
      </c>
      <c r="C5" s="232"/>
      <c r="D5" s="233"/>
      <c r="E5" s="233"/>
      <c r="F5" s="233"/>
      <c r="G5" s="233"/>
      <c r="H5" s="234"/>
    </row>
    <row r="7" spans="1:8" ht="38.25" customHeight="1" x14ac:dyDescent="0.2">
      <c r="A7" t="s">
        <v>94</v>
      </c>
      <c r="C7" s="235"/>
      <c r="D7" s="221"/>
      <c r="E7" s="221"/>
      <c r="F7" s="221"/>
      <c r="G7" s="221"/>
      <c r="H7" s="222"/>
    </row>
    <row r="8" spans="1:8" ht="12" customHeight="1" x14ac:dyDescent="0.2">
      <c r="C8" s="223"/>
      <c r="D8" s="224"/>
      <c r="E8" s="224"/>
      <c r="F8" s="224"/>
      <c r="G8" s="224"/>
      <c r="H8" s="225"/>
    </row>
    <row r="9" spans="1:8" x14ac:dyDescent="0.2">
      <c r="C9" s="37"/>
      <c r="D9" s="37"/>
      <c r="E9" s="37"/>
      <c r="F9" s="37"/>
      <c r="G9" s="37"/>
      <c r="H9" s="37"/>
    </row>
    <row r="10" spans="1:8" x14ac:dyDescent="0.2">
      <c r="A10" t="s">
        <v>95</v>
      </c>
      <c r="C10" s="207"/>
      <c r="D10" s="208"/>
      <c r="E10" s="209"/>
      <c r="F10" s="42" t="s">
        <v>102</v>
      </c>
      <c r="G10" s="207"/>
      <c r="H10" s="209"/>
    </row>
    <row r="12" spans="1:8" x14ac:dyDescent="0.2">
      <c r="A12" t="s">
        <v>97</v>
      </c>
      <c r="C12" s="207"/>
      <c r="D12" s="208"/>
      <c r="E12" s="208"/>
      <c r="F12" s="208"/>
      <c r="G12" s="208"/>
      <c r="H12" s="209"/>
    </row>
    <row r="14" spans="1:8" x14ac:dyDescent="0.2">
      <c r="A14" t="s">
        <v>96</v>
      </c>
      <c r="C14" s="207"/>
      <c r="D14" s="208"/>
      <c r="E14" s="208"/>
      <c r="F14" s="208"/>
      <c r="G14" s="208"/>
      <c r="H14" s="209"/>
    </row>
    <row r="17" spans="1:9" x14ac:dyDescent="0.2">
      <c r="A17" t="s">
        <v>98</v>
      </c>
      <c r="C17" s="220"/>
      <c r="D17" s="221"/>
      <c r="E17" s="221"/>
      <c r="F17" s="221"/>
      <c r="G17" s="221"/>
      <c r="H17" s="222"/>
    </row>
    <row r="18" spans="1:9" x14ac:dyDescent="0.2">
      <c r="C18" s="223"/>
      <c r="D18" s="224"/>
      <c r="E18" s="224"/>
      <c r="F18" s="224"/>
      <c r="G18" s="224"/>
      <c r="H18" s="225"/>
    </row>
    <row r="20" spans="1:9" x14ac:dyDescent="0.2">
      <c r="A20" s="77" t="s">
        <v>180</v>
      </c>
      <c r="D20" s="40"/>
    </row>
    <row r="22" spans="1:9" ht="30" customHeight="1" x14ac:dyDescent="0.2">
      <c r="A22" s="206" t="s">
        <v>118</v>
      </c>
      <c r="B22" s="206"/>
      <c r="C22" s="55"/>
      <c r="D22" s="56"/>
      <c r="E22" s="56"/>
      <c r="F22" s="56"/>
      <c r="G22" s="56"/>
      <c r="H22" s="57"/>
    </row>
    <row r="23" spans="1:9" x14ac:dyDescent="0.2">
      <c r="C23" s="58"/>
      <c r="D23" s="45"/>
      <c r="E23" s="45"/>
      <c r="F23" s="45"/>
      <c r="G23" s="45"/>
      <c r="H23" s="59"/>
    </row>
    <row r="24" spans="1:9" ht="36" customHeight="1" x14ac:dyDescent="0.2">
      <c r="A24" s="38"/>
      <c r="B24" s="38"/>
      <c r="C24" s="60"/>
      <c r="D24" s="61"/>
      <c r="E24" s="61"/>
      <c r="F24" s="61"/>
      <c r="G24" s="61"/>
      <c r="H24" s="62"/>
      <c r="I24" s="38"/>
    </row>
    <row r="26" spans="1:9" x14ac:dyDescent="0.2">
      <c r="A26" t="s">
        <v>99</v>
      </c>
      <c r="D26" s="41" t="s">
        <v>100</v>
      </c>
      <c r="E26" s="40"/>
      <c r="F26" s="41" t="s">
        <v>101</v>
      </c>
      <c r="G26" s="40"/>
    </row>
    <row r="29" spans="1:9" x14ac:dyDescent="0.2">
      <c r="A29" s="226" t="s">
        <v>108</v>
      </c>
      <c r="B29" s="227"/>
      <c r="C29" s="227"/>
      <c r="D29" s="227"/>
      <c r="E29" s="227"/>
      <c r="F29" s="227"/>
      <c r="G29" s="227"/>
      <c r="H29" s="228"/>
    </row>
    <row r="31" spans="1:9" x14ac:dyDescent="0.2">
      <c r="A31" t="s">
        <v>103</v>
      </c>
      <c r="D31" s="41" t="s">
        <v>100</v>
      </c>
      <c r="E31" s="40"/>
      <c r="F31" s="41" t="s">
        <v>101</v>
      </c>
      <c r="G31" s="40"/>
    </row>
    <row r="33" spans="1:9" x14ac:dyDescent="0.2">
      <c r="A33" t="s">
        <v>104</v>
      </c>
      <c r="D33" s="41" t="s">
        <v>100</v>
      </c>
      <c r="E33" s="40"/>
      <c r="F33" s="41" t="s">
        <v>101</v>
      </c>
      <c r="G33" s="40"/>
    </row>
    <row r="35" spans="1:9" x14ac:dyDescent="0.2">
      <c r="A35" s="43" t="s">
        <v>107</v>
      </c>
      <c r="E35" s="219"/>
      <c r="F35" s="219"/>
      <c r="G35" s="219"/>
      <c r="H35" s="219"/>
    </row>
    <row r="37" spans="1:9" x14ac:dyDescent="0.2">
      <c r="A37" t="s">
        <v>105</v>
      </c>
      <c r="D37" s="41" t="s">
        <v>100</v>
      </c>
      <c r="E37" s="40"/>
      <c r="F37" s="41" t="s">
        <v>101</v>
      </c>
      <c r="G37" s="40"/>
    </row>
    <row r="39" spans="1:9" ht="12.75" customHeight="1" x14ac:dyDescent="0.2">
      <c r="A39" t="s">
        <v>174</v>
      </c>
      <c r="C39" s="40"/>
      <c r="E39" s="44"/>
      <c r="F39" s="44"/>
      <c r="G39" s="44"/>
      <c r="H39" s="39"/>
    </row>
    <row r="40" spans="1:9" ht="13.5" customHeight="1" x14ac:dyDescent="0.2">
      <c r="A40" s="39"/>
      <c r="B40" s="39"/>
      <c r="C40" s="39"/>
      <c r="D40" s="39"/>
      <c r="E40" s="44"/>
      <c r="F40" s="44"/>
      <c r="G40" s="44"/>
      <c r="H40" s="39"/>
    </row>
    <row r="41" spans="1:9" ht="12.75" customHeight="1" x14ac:dyDescent="0.2">
      <c r="A41" s="210"/>
      <c r="B41" s="211"/>
      <c r="C41" s="211"/>
      <c r="D41" s="211"/>
      <c r="E41" s="211"/>
      <c r="F41" s="211"/>
      <c r="G41" s="211"/>
      <c r="H41" s="212"/>
      <c r="I41" s="46"/>
    </row>
    <row r="42" spans="1:9" x14ac:dyDescent="0.2">
      <c r="A42" s="213"/>
      <c r="B42" s="214"/>
      <c r="C42" s="214"/>
      <c r="D42" s="214"/>
      <c r="E42" s="214"/>
      <c r="F42" s="214"/>
      <c r="G42" s="214"/>
      <c r="H42" s="215"/>
      <c r="I42" s="46"/>
    </row>
    <row r="43" spans="1:9" x14ac:dyDescent="0.2">
      <c r="A43" s="213"/>
      <c r="B43" s="214"/>
      <c r="C43" s="214"/>
      <c r="D43" s="214"/>
      <c r="E43" s="214"/>
      <c r="F43" s="214"/>
      <c r="G43" s="214"/>
      <c r="H43" s="215"/>
      <c r="I43" s="45"/>
    </row>
    <row r="44" spans="1:9" x14ac:dyDescent="0.2">
      <c r="A44" s="216"/>
      <c r="B44" s="217"/>
      <c r="C44" s="217"/>
      <c r="D44" s="217"/>
      <c r="E44" s="217"/>
      <c r="F44" s="217"/>
      <c r="G44" s="217"/>
      <c r="H44" s="218"/>
      <c r="I44" s="45"/>
    </row>
    <row r="45" spans="1:9" x14ac:dyDescent="0.2">
      <c r="A45" s="45"/>
      <c r="B45" s="45"/>
      <c r="C45" s="45"/>
      <c r="D45" s="45"/>
      <c r="E45" s="45"/>
      <c r="F45" s="45"/>
      <c r="G45" s="45"/>
      <c r="H45" s="45"/>
      <c r="I45" s="45"/>
    </row>
    <row r="48" spans="1:9" x14ac:dyDescent="0.2">
      <c r="A48" s="50" t="s">
        <v>117</v>
      </c>
      <c r="B48" s="53"/>
      <c r="C48" s="53"/>
      <c r="D48" s="53"/>
      <c r="E48" s="53"/>
      <c r="F48" s="51"/>
      <c r="G48" s="51"/>
      <c r="H48" s="54"/>
      <c r="I48" s="45"/>
    </row>
    <row r="50" spans="1:3" x14ac:dyDescent="0.2">
      <c r="A50" t="s">
        <v>115</v>
      </c>
      <c r="B50" s="38"/>
      <c r="C50" s="38"/>
    </row>
    <row r="52" spans="1:3" x14ac:dyDescent="0.2">
      <c r="A52" t="s">
        <v>172</v>
      </c>
      <c r="C52" s="40"/>
    </row>
    <row r="54" spans="1:3" x14ac:dyDescent="0.2">
      <c r="A54" t="s">
        <v>173</v>
      </c>
      <c r="C54" s="40"/>
    </row>
  </sheetData>
  <mergeCells count="13">
    <mergeCell ref="A1:H1"/>
    <mergeCell ref="C5:H5"/>
    <mergeCell ref="C7:H7"/>
    <mergeCell ref="C8:H8"/>
    <mergeCell ref="C10:E10"/>
    <mergeCell ref="G10:H10"/>
    <mergeCell ref="C14:H14"/>
    <mergeCell ref="C12:H12"/>
    <mergeCell ref="A41:H44"/>
    <mergeCell ref="A22:B22"/>
    <mergeCell ref="E35:H35"/>
    <mergeCell ref="C17:H18"/>
    <mergeCell ref="A29:H29"/>
  </mergeCells>
  <phoneticPr fontId="1" type="noConversion"/>
  <pageMargins left="0.59055118110236227" right="0.59055118110236227" top="0.59055118110236227" bottom="0.59055118110236227"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3"/>
  <sheetViews>
    <sheetView zoomScaleNormal="100" workbookViewId="0">
      <selection activeCell="A11" sqref="A11"/>
    </sheetView>
  </sheetViews>
  <sheetFormatPr baseColWidth="10" defaultRowHeight="12.75" x14ac:dyDescent="0.2"/>
  <cols>
    <col min="1" max="1" width="26.7109375" customWidth="1"/>
    <col min="2" max="2" width="24.140625" customWidth="1"/>
    <col min="3" max="4" width="3.7109375" customWidth="1"/>
    <col min="5" max="5" width="4.28515625" hidden="1" customWidth="1"/>
    <col min="6" max="6" width="4.85546875" hidden="1" customWidth="1"/>
    <col min="7" max="8" width="3" customWidth="1"/>
    <col min="9" max="9" width="3.140625" customWidth="1"/>
    <col min="10" max="10" width="25.140625" customWidth="1"/>
    <col min="11" max="12" width="3" customWidth="1"/>
    <col min="13" max="13" width="4" customWidth="1"/>
    <col min="14" max="14" width="7.5703125" hidden="1" customWidth="1"/>
    <col min="15" max="15" width="25.42578125" customWidth="1"/>
    <col min="16" max="16" width="8.42578125" customWidth="1"/>
    <col min="17" max="17" width="9.85546875" customWidth="1"/>
    <col min="18" max="18" width="7" customWidth="1"/>
    <col min="19" max="19" width="6.7109375" customWidth="1"/>
    <col min="20" max="20" width="6.28515625" customWidth="1"/>
    <col min="21" max="21" width="19" customWidth="1"/>
  </cols>
  <sheetData>
    <row r="1" spans="1:23" ht="20.25" x14ac:dyDescent="0.3">
      <c r="A1" s="270" t="s">
        <v>109</v>
      </c>
      <c r="B1" s="270"/>
      <c r="C1" s="270"/>
      <c r="D1" s="270"/>
      <c r="E1" s="270"/>
      <c r="F1" s="270"/>
      <c r="G1" s="270"/>
      <c r="H1" s="270"/>
      <c r="I1" s="270"/>
      <c r="J1" s="270"/>
      <c r="K1" s="270"/>
      <c r="L1" s="270"/>
      <c r="M1" s="270"/>
      <c r="N1" s="270"/>
      <c r="O1" s="270"/>
      <c r="P1" s="270"/>
      <c r="Q1" s="270"/>
      <c r="R1" s="270"/>
      <c r="S1" s="270"/>
      <c r="T1" s="270"/>
    </row>
    <row r="2" spans="1:23" x14ac:dyDescent="0.2">
      <c r="A2" s="271" t="s">
        <v>114</v>
      </c>
      <c r="B2" s="271"/>
      <c r="C2" s="271"/>
      <c r="D2" s="271"/>
      <c r="E2" s="271"/>
      <c r="F2" s="271"/>
      <c r="G2" s="271"/>
      <c r="H2" s="271"/>
      <c r="I2" s="271"/>
      <c r="J2" s="271"/>
      <c r="K2" s="271"/>
      <c r="L2" s="271"/>
      <c r="M2" s="271"/>
      <c r="N2" s="271"/>
      <c r="O2" s="271"/>
      <c r="P2" s="271"/>
      <c r="Q2" s="271"/>
      <c r="R2" s="271"/>
      <c r="S2" s="271"/>
      <c r="T2" s="271"/>
    </row>
    <row r="3" spans="1:23" ht="13.5" thickBot="1" x14ac:dyDescent="0.25">
      <c r="A3" s="150"/>
      <c r="B3" s="150"/>
      <c r="C3" s="150"/>
      <c r="D3" s="150"/>
      <c r="E3" s="150"/>
      <c r="F3" s="150"/>
      <c r="G3" s="150"/>
      <c r="H3" s="150"/>
      <c r="I3" s="150"/>
      <c r="J3" s="150"/>
      <c r="K3" s="150"/>
      <c r="L3" s="150"/>
      <c r="M3" s="150"/>
      <c r="N3" s="150"/>
      <c r="O3" s="150"/>
      <c r="P3" s="150"/>
      <c r="Q3" s="150"/>
      <c r="R3" s="150"/>
      <c r="S3" s="150"/>
      <c r="T3" s="150"/>
    </row>
    <row r="4" spans="1:23" ht="19.5" customHeight="1" thickBot="1" x14ac:dyDescent="0.25">
      <c r="A4" s="278" t="s">
        <v>13</v>
      </c>
      <c r="B4" s="279"/>
      <c r="C4" s="178">
        <v>1</v>
      </c>
      <c r="D4" s="280" t="s">
        <v>223</v>
      </c>
      <c r="E4" s="281"/>
      <c r="F4" s="281"/>
      <c r="G4" s="281"/>
      <c r="H4" s="281"/>
      <c r="I4" s="281"/>
      <c r="J4" s="282"/>
      <c r="K4" s="80"/>
      <c r="L4" s="80"/>
      <c r="M4" s="80"/>
      <c r="N4" s="80"/>
      <c r="O4" s="155" t="s">
        <v>127</v>
      </c>
      <c r="P4" s="80"/>
      <c r="Q4" s="91"/>
      <c r="R4" s="80"/>
      <c r="S4" s="80"/>
      <c r="T4" s="80"/>
      <c r="V4" s="78"/>
      <c r="W4" s="1"/>
    </row>
    <row r="5" spans="1:23" ht="7.5" customHeight="1" x14ac:dyDescent="0.2">
      <c r="A5" s="133"/>
      <c r="B5" s="133"/>
      <c r="C5" s="133"/>
      <c r="D5" s="133"/>
      <c r="E5" s="134"/>
      <c r="F5" s="134"/>
      <c r="G5" s="135"/>
      <c r="H5" s="135"/>
      <c r="I5" s="135"/>
      <c r="J5" s="135"/>
      <c r="K5" s="80"/>
      <c r="L5" s="80"/>
      <c r="M5" s="80"/>
      <c r="N5" s="80"/>
      <c r="O5" s="155"/>
      <c r="P5" s="80"/>
      <c r="Q5" s="136"/>
      <c r="R5" s="80"/>
      <c r="S5" s="80"/>
      <c r="T5" s="80"/>
      <c r="V5" s="78"/>
      <c r="W5" s="1"/>
    </row>
    <row r="6" spans="1:23" ht="23.25" customHeight="1" thickBot="1" x14ac:dyDescent="0.25">
      <c r="A6" s="2" t="s">
        <v>11</v>
      </c>
    </row>
    <row r="7" spans="1:23" ht="17.25" customHeight="1" thickBot="1" x14ac:dyDescent="0.25">
      <c r="A7" s="272" t="s">
        <v>203</v>
      </c>
      <c r="B7" s="273"/>
      <c r="C7" s="273"/>
      <c r="D7" s="273"/>
      <c r="E7" s="273"/>
      <c r="F7" s="273"/>
      <c r="G7" s="273"/>
      <c r="H7" s="273"/>
      <c r="I7" s="273"/>
      <c r="J7" s="273"/>
      <c r="K7" s="273"/>
      <c r="L7" s="273"/>
      <c r="M7" s="274"/>
      <c r="N7" s="80"/>
      <c r="O7" s="275" t="s">
        <v>197</v>
      </c>
      <c r="P7" s="276"/>
      <c r="Q7" s="276"/>
      <c r="R7" s="276"/>
      <c r="S7" s="276"/>
      <c r="T7" s="277"/>
    </row>
    <row r="8" spans="1:23" s="1" customFormat="1" ht="13.5" thickBot="1" x14ac:dyDescent="0.25">
      <c r="A8" s="137">
        <v>2</v>
      </c>
      <c r="B8" s="151">
        <v>3</v>
      </c>
      <c r="C8" s="258">
        <v>4</v>
      </c>
      <c r="D8" s="258"/>
      <c r="E8" s="258"/>
      <c r="F8" s="258"/>
      <c r="G8" s="258"/>
      <c r="H8" s="258"/>
      <c r="I8" s="258"/>
      <c r="J8" s="151">
        <v>5</v>
      </c>
      <c r="K8" s="258">
        <v>6</v>
      </c>
      <c r="L8" s="258"/>
      <c r="M8" s="258"/>
      <c r="N8" s="154"/>
      <c r="O8" s="151">
        <v>7</v>
      </c>
      <c r="P8" s="151">
        <v>8</v>
      </c>
      <c r="Q8" s="258">
        <v>9</v>
      </c>
      <c r="R8" s="258"/>
      <c r="S8" s="258"/>
      <c r="T8" s="258"/>
    </row>
    <row r="9" spans="1:23" ht="48" customHeight="1" x14ac:dyDescent="0.2">
      <c r="A9" s="262" t="s">
        <v>14</v>
      </c>
      <c r="B9" s="248" t="s">
        <v>1</v>
      </c>
      <c r="C9" s="264" t="s">
        <v>24</v>
      </c>
      <c r="D9" s="266" t="s">
        <v>25</v>
      </c>
      <c r="E9" s="268" t="s">
        <v>34</v>
      </c>
      <c r="F9" s="142"/>
      <c r="G9" s="259" t="s">
        <v>26</v>
      </c>
      <c r="H9" s="260"/>
      <c r="I9" s="261"/>
      <c r="J9" s="248" t="s">
        <v>12</v>
      </c>
      <c r="K9" s="242" t="s">
        <v>164</v>
      </c>
      <c r="L9" s="243"/>
      <c r="M9" s="244"/>
      <c r="N9" s="152"/>
      <c r="O9" s="248" t="s">
        <v>2</v>
      </c>
      <c r="P9" s="248" t="s">
        <v>3</v>
      </c>
      <c r="Q9" s="250" t="s">
        <v>4</v>
      </c>
      <c r="R9" s="252" t="s">
        <v>5</v>
      </c>
      <c r="S9" s="253"/>
      <c r="T9" s="254"/>
    </row>
    <row r="10" spans="1:23" ht="54" customHeight="1" thickBot="1" x14ac:dyDescent="0.25">
      <c r="A10" s="263"/>
      <c r="B10" s="249"/>
      <c r="C10" s="265"/>
      <c r="D10" s="267"/>
      <c r="E10" s="269"/>
      <c r="F10" s="143"/>
      <c r="G10" s="144" t="s">
        <v>6</v>
      </c>
      <c r="H10" s="145" t="s">
        <v>7</v>
      </c>
      <c r="I10" s="146" t="s">
        <v>8</v>
      </c>
      <c r="J10" s="249"/>
      <c r="K10" s="245"/>
      <c r="L10" s="246"/>
      <c r="M10" s="247"/>
      <c r="N10" s="153"/>
      <c r="O10" s="249"/>
      <c r="P10" s="249"/>
      <c r="Q10" s="251"/>
      <c r="R10" s="147" t="s">
        <v>9</v>
      </c>
      <c r="S10" s="148" t="s">
        <v>10</v>
      </c>
      <c r="T10" s="149" t="s">
        <v>27</v>
      </c>
    </row>
    <row r="11" spans="1:23" x14ac:dyDescent="0.2">
      <c r="A11" s="139"/>
      <c r="B11" s="103"/>
      <c r="C11" s="104"/>
      <c r="D11" s="105"/>
      <c r="E11" s="106">
        <f t="shared" ref="E11:E63" si="0">PRODUCT(C11:D11)</f>
        <v>0</v>
      </c>
      <c r="F11" s="107">
        <f>IF(AND(C11=1,D11=4),"i",E11)</f>
        <v>0</v>
      </c>
      <c r="G11" s="158">
        <f>F11</f>
        <v>0</v>
      </c>
      <c r="H11" s="108">
        <f>F11</f>
        <v>0</v>
      </c>
      <c r="I11" s="109">
        <f>F11</f>
        <v>0</v>
      </c>
      <c r="J11" s="110"/>
      <c r="K11" s="255"/>
      <c r="L11" s="256"/>
      <c r="M11" s="257"/>
      <c r="N11" s="111" t="b">
        <f>IF(LEFT(K11,5)="Bonne",1,IF(LEFT(K11,12)="Moyenne",2,IF(LEFT(K11,17)="Insuffisante",3)))</f>
        <v>0</v>
      </c>
      <c r="O11" s="110"/>
      <c r="P11" s="112" t="b">
        <f>IF(AND(F11="i",N11=1),"Faible",IF(AND(F11="i",N11=2),"Faible",IF(AND(F11="i",N11=3),"Moyenne",IF(AND(F11&lt;9,N11=1),"Faible",IF(AND(F11&gt;8,N11=1),"Moyenne",IF(AND(F11&lt;9,N11=2),"Moyenne",IF(AND(F11&gt;8,N11=2),"Maximale",IF(AND(F11&lt;4,N11=3),"Moyenne",IF(AND(F11&gt;3,N11=3),"Maximale")))))))))</f>
        <v>0</v>
      </c>
      <c r="Q11" s="110"/>
      <c r="R11" s="168"/>
      <c r="S11" s="170"/>
      <c r="T11" s="171"/>
    </row>
    <row r="12" spans="1:23" x14ac:dyDescent="0.2">
      <c r="A12" s="141"/>
      <c r="B12" s="115"/>
      <c r="C12" s="116"/>
      <c r="D12" s="117"/>
      <c r="E12" s="118">
        <f t="shared" si="0"/>
        <v>0</v>
      </c>
      <c r="F12" s="107">
        <f t="shared" ref="F12:F63" si="1">IF(AND(C12=1,D12=4),"i",E12)</f>
        <v>0</v>
      </c>
      <c r="G12" s="159">
        <f t="shared" ref="G12:G63" si="2">F12</f>
        <v>0</v>
      </c>
      <c r="H12" s="108">
        <f t="shared" ref="H12:H63" si="3">F12</f>
        <v>0</v>
      </c>
      <c r="I12" s="109">
        <f t="shared" ref="I12:I63" si="4">F12</f>
        <v>0</v>
      </c>
      <c r="J12" s="114"/>
      <c r="K12" s="236"/>
      <c r="L12" s="237"/>
      <c r="M12" s="238"/>
      <c r="N12" s="120" t="b">
        <f t="shared" ref="N12:N63" si="5">IF(LEFT(K12,5)="Bonne",1,IF(LEFT(K12,12)="Moyenne",2,IF(LEFT(K12,17)="Insuffisante",3)))</f>
        <v>0</v>
      </c>
      <c r="O12" s="114"/>
      <c r="P12" s="112" t="b">
        <f t="shared" ref="P12:P63" si="6">IF(AND(F12="i",N12=1),"Faible",IF(AND(F12="i",N12=2),"Faible",IF(AND(F12="i",N12=3),"Moyenne",IF(AND(F12&lt;9,N12=1),"Faible",IF(AND(F12&gt;8,N12=1),"Moyenne",IF(AND(F12&lt;9,N12=2),"Moyenne",IF(AND(F12&gt;8,N12=2),"Maximale",IF(AND(F12&lt;4,N12=3),"Moyenne",IF(AND(F12&gt;3,N12=3),"Maximale")))))))))</f>
        <v>0</v>
      </c>
      <c r="Q12" s="114"/>
      <c r="R12" s="167"/>
      <c r="S12" s="172"/>
      <c r="T12" s="173"/>
    </row>
    <row r="13" spans="1:23" x14ac:dyDescent="0.2">
      <c r="A13" s="141"/>
      <c r="B13" s="115"/>
      <c r="C13" s="116"/>
      <c r="D13" s="117"/>
      <c r="E13" s="118">
        <f t="shared" si="0"/>
        <v>0</v>
      </c>
      <c r="F13" s="107">
        <f t="shared" si="1"/>
        <v>0</v>
      </c>
      <c r="G13" s="159">
        <f t="shared" si="2"/>
        <v>0</v>
      </c>
      <c r="H13" s="108">
        <f t="shared" si="3"/>
        <v>0</v>
      </c>
      <c r="I13" s="109">
        <f t="shared" si="4"/>
        <v>0</v>
      </c>
      <c r="J13" s="114"/>
      <c r="K13" s="236"/>
      <c r="L13" s="237"/>
      <c r="M13" s="238"/>
      <c r="N13" s="120" t="b">
        <f t="shared" si="5"/>
        <v>0</v>
      </c>
      <c r="O13" s="114"/>
      <c r="P13" s="112" t="b">
        <f t="shared" si="6"/>
        <v>0</v>
      </c>
      <c r="Q13" s="114"/>
      <c r="R13" s="167"/>
      <c r="S13" s="172"/>
      <c r="T13" s="173"/>
    </row>
    <row r="14" spans="1:23" x14ac:dyDescent="0.2">
      <c r="A14" s="141"/>
      <c r="B14" s="115"/>
      <c r="C14" s="116"/>
      <c r="D14" s="117"/>
      <c r="E14" s="118">
        <f t="shared" si="0"/>
        <v>0</v>
      </c>
      <c r="F14" s="107">
        <f t="shared" si="1"/>
        <v>0</v>
      </c>
      <c r="G14" s="159">
        <f t="shared" si="2"/>
        <v>0</v>
      </c>
      <c r="H14" s="108">
        <f t="shared" si="3"/>
        <v>0</v>
      </c>
      <c r="I14" s="109">
        <f t="shared" si="4"/>
        <v>0</v>
      </c>
      <c r="J14" s="114"/>
      <c r="K14" s="236"/>
      <c r="L14" s="237"/>
      <c r="M14" s="238"/>
      <c r="N14" s="120" t="b">
        <f t="shared" si="5"/>
        <v>0</v>
      </c>
      <c r="O14" s="114"/>
      <c r="P14" s="112" t="b">
        <f t="shared" si="6"/>
        <v>0</v>
      </c>
      <c r="Q14" s="114"/>
      <c r="R14" s="167"/>
      <c r="S14" s="172"/>
      <c r="T14" s="173"/>
    </row>
    <row r="15" spans="1:23" x14ac:dyDescent="0.2">
      <c r="A15" s="141"/>
      <c r="B15" s="115"/>
      <c r="C15" s="116"/>
      <c r="D15" s="117"/>
      <c r="E15" s="118">
        <f t="shared" si="0"/>
        <v>0</v>
      </c>
      <c r="F15" s="107">
        <f t="shared" si="1"/>
        <v>0</v>
      </c>
      <c r="G15" s="159">
        <f t="shared" si="2"/>
        <v>0</v>
      </c>
      <c r="H15" s="108">
        <f t="shared" si="3"/>
        <v>0</v>
      </c>
      <c r="I15" s="119">
        <f t="shared" si="4"/>
        <v>0</v>
      </c>
      <c r="J15" s="138"/>
      <c r="K15" s="236"/>
      <c r="L15" s="237"/>
      <c r="M15" s="238"/>
      <c r="N15" s="120" t="b">
        <f t="shared" si="5"/>
        <v>0</v>
      </c>
      <c r="O15" s="114"/>
      <c r="P15" s="112" t="b">
        <f t="shared" si="6"/>
        <v>0</v>
      </c>
      <c r="Q15" s="114"/>
      <c r="R15" s="167"/>
      <c r="S15" s="172"/>
      <c r="T15" s="173"/>
    </row>
    <row r="16" spans="1:23" x14ac:dyDescent="0.2">
      <c r="A16" s="141"/>
      <c r="B16" s="115"/>
      <c r="C16" s="116"/>
      <c r="D16" s="117"/>
      <c r="E16" s="118">
        <f t="shared" si="0"/>
        <v>0</v>
      </c>
      <c r="F16" s="107">
        <f t="shared" si="1"/>
        <v>0</v>
      </c>
      <c r="G16" s="159">
        <f t="shared" si="2"/>
        <v>0</v>
      </c>
      <c r="H16" s="108">
        <f t="shared" si="3"/>
        <v>0</v>
      </c>
      <c r="I16" s="109">
        <f t="shared" si="4"/>
        <v>0</v>
      </c>
      <c r="J16" s="114"/>
      <c r="K16" s="236"/>
      <c r="L16" s="237"/>
      <c r="M16" s="238"/>
      <c r="N16" s="120" t="b">
        <f t="shared" si="5"/>
        <v>0</v>
      </c>
      <c r="O16" s="114"/>
      <c r="P16" s="112" t="b">
        <f t="shared" si="6"/>
        <v>0</v>
      </c>
      <c r="Q16" s="114"/>
      <c r="R16" s="167"/>
      <c r="S16" s="172"/>
      <c r="T16" s="173"/>
    </row>
    <row r="17" spans="1:20" x14ac:dyDescent="0.2">
      <c r="A17" s="141"/>
      <c r="B17" s="115"/>
      <c r="C17" s="116"/>
      <c r="D17" s="117"/>
      <c r="E17" s="118">
        <f t="shared" si="0"/>
        <v>0</v>
      </c>
      <c r="F17" s="107">
        <f t="shared" si="1"/>
        <v>0</v>
      </c>
      <c r="G17" s="159">
        <f t="shared" si="2"/>
        <v>0</v>
      </c>
      <c r="H17" s="108">
        <f t="shared" si="3"/>
        <v>0</v>
      </c>
      <c r="I17" s="109">
        <f t="shared" si="4"/>
        <v>0</v>
      </c>
      <c r="J17" s="114"/>
      <c r="K17" s="236"/>
      <c r="L17" s="237"/>
      <c r="M17" s="238"/>
      <c r="N17" s="120" t="b">
        <f t="shared" si="5"/>
        <v>0</v>
      </c>
      <c r="O17" s="114"/>
      <c r="P17" s="112" t="b">
        <f t="shared" si="6"/>
        <v>0</v>
      </c>
      <c r="Q17" s="114"/>
      <c r="R17" s="167"/>
      <c r="S17" s="172"/>
      <c r="T17" s="173"/>
    </row>
    <row r="18" spans="1:20" x14ac:dyDescent="0.2">
      <c r="A18" s="141"/>
      <c r="B18" s="115"/>
      <c r="C18" s="116"/>
      <c r="D18" s="117"/>
      <c r="E18" s="118">
        <f t="shared" si="0"/>
        <v>0</v>
      </c>
      <c r="F18" s="107">
        <f t="shared" si="1"/>
        <v>0</v>
      </c>
      <c r="G18" s="159">
        <f t="shared" si="2"/>
        <v>0</v>
      </c>
      <c r="H18" s="108">
        <f t="shared" si="3"/>
        <v>0</v>
      </c>
      <c r="I18" s="109">
        <f t="shared" si="4"/>
        <v>0</v>
      </c>
      <c r="J18" s="114"/>
      <c r="K18" s="236"/>
      <c r="L18" s="237"/>
      <c r="M18" s="238"/>
      <c r="N18" s="120" t="b">
        <f t="shared" si="5"/>
        <v>0</v>
      </c>
      <c r="O18" s="114"/>
      <c r="P18" s="112" t="b">
        <f t="shared" si="6"/>
        <v>0</v>
      </c>
      <c r="Q18" s="114"/>
      <c r="R18" s="167"/>
      <c r="S18" s="172"/>
      <c r="T18" s="173"/>
    </row>
    <row r="19" spans="1:20" x14ac:dyDescent="0.2">
      <c r="A19" s="141"/>
      <c r="B19" s="115"/>
      <c r="C19" s="116"/>
      <c r="D19" s="117"/>
      <c r="E19" s="118">
        <f t="shared" si="0"/>
        <v>0</v>
      </c>
      <c r="F19" s="107">
        <f t="shared" si="1"/>
        <v>0</v>
      </c>
      <c r="G19" s="159">
        <f t="shared" si="2"/>
        <v>0</v>
      </c>
      <c r="H19" s="108">
        <f t="shared" si="3"/>
        <v>0</v>
      </c>
      <c r="I19" s="109">
        <f t="shared" si="4"/>
        <v>0</v>
      </c>
      <c r="J19" s="114"/>
      <c r="K19" s="236"/>
      <c r="L19" s="237"/>
      <c r="M19" s="238"/>
      <c r="N19" s="120" t="b">
        <f t="shared" si="5"/>
        <v>0</v>
      </c>
      <c r="O19" s="114"/>
      <c r="P19" s="112" t="b">
        <f t="shared" si="6"/>
        <v>0</v>
      </c>
      <c r="Q19" s="114"/>
      <c r="R19" s="167"/>
      <c r="S19" s="172"/>
      <c r="T19" s="173"/>
    </row>
    <row r="20" spans="1:20" x14ac:dyDescent="0.2">
      <c r="A20" s="141"/>
      <c r="B20" s="115"/>
      <c r="C20" s="116"/>
      <c r="D20" s="117"/>
      <c r="E20" s="118">
        <f t="shared" si="0"/>
        <v>0</v>
      </c>
      <c r="F20" s="107">
        <f t="shared" si="1"/>
        <v>0</v>
      </c>
      <c r="G20" s="159">
        <f t="shared" si="2"/>
        <v>0</v>
      </c>
      <c r="H20" s="108">
        <f t="shared" si="3"/>
        <v>0</v>
      </c>
      <c r="I20" s="109">
        <f t="shared" si="4"/>
        <v>0</v>
      </c>
      <c r="J20" s="114"/>
      <c r="K20" s="236"/>
      <c r="L20" s="237"/>
      <c r="M20" s="238"/>
      <c r="N20" s="120" t="b">
        <f t="shared" si="5"/>
        <v>0</v>
      </c>
      <c r="O20" s="114"/>
      <c r="P20" s="112" t="b">
        <f t="shared" si="6"/>
        <v>0</v>
      </c>
      <c r="Q20" s="114"/>
      <c r="R20" s="167"/>
      <c r="S20" s="172"/>
      <c r="T20" s="173"/>
    </row>
    <row r="21" spans="1:20" x14ac:dyDescent="0.2">
      <c r="A21" s="141"/>
      <c r="B21" s="115"/>
      <c r="C21" s="116"/>
      <c r="D21" s="117"/>
      <c r="E21" s="118">
        <f t="shared" si="0"/>
        <v>0</v>
      </c>
      <c r="F21" s="107">
        <f t="shared" si="1"/>
        <v>0</v>
      </c>
      <c r="G21" s="159">
        <f t="shared" si="2"/>
        <v>0</v>
      </c>
      <c r="H21" s="108">
        <f t="shared" si="3"/>
        <v>0</v>
      </c>
      <c r="I21" s="109">
        <f t="shared" si="4"/>
        <v>0</v>
      </c>
      <c r="J21" s="114"/>
      <c r="K21" s="236"/>
      <c r="L21" s="237"/>
      <c r="M21" s="238"/>
      <c r="N21" s="120" t="b">
        <f t="shared" si="5"/>
        <v>0</v>
      </c>
      <c r="O21" s="114"/>
      <c r="P21" s="112" t="b">
        <f t="shared" si="6"/>
        <v>0</v>
      </c>
      <c r="Q21" s="114"/>
      <c r="R21" s="167"/>
      <c r="S21" s="172"/>
      <c r="T21" s="173"/>
    </row>
    <row r="22" spans="1:20" x14ac:dyDescent="0.2">
      <c r="A22" s="141"/>
      <c r="B22" s="115"/>
      <c r="C22" s="116"/>
      <c r="D22" s="117"/>
      <c r="E22" s="118">
        <f t="shared" si="0"/>
        <v>0</v>
      </c>
      <c r="F22" s="107">
        <f t="shared" si="1"/>
        <v>0</v>
      </c>
      <c r="G22" s="159">
        <f t="shared" si="2"/>
        <v>0</v>
      </c>
      <c r="H22" s="108">
        <f t="shared" si="3"/>
        <v>0</v>
      </c>
      <c r="I22" s="109">
        <f t="shared" si="4"/>
        <v>0</v>
      </c>
      <c r="J22" s="114"/>
      <c r="K22" s="236"/>
      <c r="L22" s="237"/>
      <c r="M22" s="238"/>
      <c r="N22" s="120" t="b">
        <f t="shared" si="5"/>
        <v>0</v>
      </c>
      <c r="O22" s="114"/>
      <c r="P22" s="112" t="b">
        <f t="shared" si="6"/>
        <v>0</v>
      </c>
      <c r="Q22" s="114"/>
      <c r="R22" s="167"/>
      <c r="S22" s="172"/>
      <c r="T22" s="173"/>
    </row>
    <row r="23" spans="1:20" x14ac:dyDescent="0.2">
      <c r="A23" s="141"/>
      <c r="B23" s="115"/>
      <c r="C23" s="116"/>
      <c r="D23" s="117"/>
      <c r="E23" s="118">
        <f t="shared" si="0"/>
        <v>0</v>
      </c>
      <c r="F23" s="107">
        <f t="shared" si="1"/>
        <v>0</v>
      </c>
      <c r="G23" s="159">
        <f t="shared" si="2"/>
        <v>0</v>
      </c>
      <c r="H23" s="108">
        <f t="shared" si="3"/>
        <v>0</v>
      </c>
      <c r="I23" s="109">
        <f t="shared" si="4"/>
        <v>0</v>
      </c>
      <c r="J23" s="114"/>
      <c r="K23" s="236"/>
      <c r="L23" s="237"/>
      <c r="M23" s="238"/>
      <c r="N23" s="120" t="b">
        <f t="shared" si="5"/>
        <v>0</v>
      </c>
      <c r="O23" s="114"/>
      <c r="P23" s="112" t="b">
        <f t="shared" si="6"/>
        <v>0</v>
      </c>
      <c r="Q23" s="114"/>
      <c r="R23" s="167"/>
      <c r="S23" s="172"/>
      <c r="T23" s="173"/>
    </row>
    <row r="24" spans="1:20" x14ac:dyDescent="0.2">
      <c r="A24" s="141"/>
      <c r="B24" s="115"/>
      <c r="C24" s="116"/>
      <c r="D24" s="117"/>
      <c r="E24" s="118">
        <f t="shared" si="0"/>
        <v>0</v>
      </c>
      <c r="F24" s="107">
        <f t="shared" si="1"/>
        <v>0</v>
      </c>
      <c r="G24" s="159">
        <f t="shared" si="2"/>
        <v>0</v>
      </c>
      <c r="H24" s="108">
        <f t="shared" si="3"/>
        <v>0</v>
      </c>
      <c r="I24" s="109">
        <f t="shared" si="4"/>
        <v>0</v>
      </c>
      <c r="J24" s="114"/>
      <c r="K24" s="236"/>
      <c r="L24" s="237"/>
      <c r="M24" s="238"/>
      <c r="N24" s="120" t="b">
        <f t="shared" si="5"/>
        <v>0</v>
      </c>
      <c r="O24" s="114"/>
      <c r="P24" s="112" t="b">
        <f t="shared" si="6"/>
        <v>0</v>
      </c>
      <c r="Q24" s="114"/>
      <c r="R24" s="167"/>
      <c r="S24" s="172"/>
      <c r="T24" s="173"/>
    </row>
    <row r="25" spans="1:20" x14ac:dyDescent="0.2">
      <c r="A25" s="141"/>
      <c r="B25" s="115"/>
      <c r="C25" s="116"/>
      <c r="D25" s="117"/>
      <c r="E25" s="118">
        <f t="shared" si="0"/>
        <v>0</v>
      </c>
      <c r="F25" s="107">
        <f t="shared" si="1"/>
        <v>0</v>
      </c>
      <c r="G25" s="159">
        <f t="shared" si="2"/>
        <v>0</v>
      </c>
      <c r="H25" s="108">
        <f t="shared" si="3"/>
        <v>0</v>
      </c>
      <c r="I25" s="109">
        <f t="shared" si="4"/>
        <v>0</v>
      </c>
      <c r="J25" s="114"/>
      <c r="K25" s="236"/>
      <c r="L25" s="237"/>
      <c r="M25" s="238"/>
      <c r="N25" s="120" t="b">
        <f t="shared" si="5"/>
        <v>0</v>
      </c>
      <c r="O25" s="114"/>
      <c r="P25" s="112" t="b">
        <f t="shared" si="6"/>
        <v>0</v>
      </c>
      <c r="Q25" s="114"/>
      <c r="R25" s="167"/>
      <c r="S25" s="172"/>
      <c r="T25" s="173"/>
    </row>
    <row r="26" spans="1:20" x14ac:dyDescent="0.2">
      <c r="A26" s="141"/>
      <c r="B26" s="115"/>
      <c r="C26" s="116"/>
      <c r="D26" s="117"/>
      <c r="E26" s="118">
        <f t="shared" si="0"/>
        <v>0</v>
      </c>
      <c r="F26" s="107">
        <f t="shared" si="1"/>
        <v>0</v>
      </c>
      <c r="G26" s="159">
        <f t="shared" si="2"/>
        <v>0</v>
      </c>
      <c r="H26" s="108">
        <f t="shared" si="3"/>
        <v>0</v>
      </c>
      <c r="I26" s="109">
        <f t="shared" si="4"/>
        <v>0</v>
      </c>
      <c r="J26" s="114"/>
      <c r="K26" s="236"/>
      <c r="L26" s="237"/>
      <c r="M26" s="238"/>
      <c r="N26" s="120" t="b">
        <f t="shared" si="5"/>
        <v>0</v>
      </c>
      <c r="O26" s="114"/>
      <c r="P26" s="112" t="b">
        <f t="shared" si="6"/>
        <v>0</v>
      </c>
      <c r="Q26" s="114"/>
      <c r="R26" s="167"/>
      <c r="S26" s="172"/>
      <c r="T26" s="173"/>
    </row>
    <row r="27" spans="1:20" x14ac:dyDescent="0.2">
      <c r="A27" s="141"/>
      <c r="B27" s="115"/>
      <c r="C27" s="116"/>
      <c r="D27" s="117"/>
      <c r="E27" s="118">
        <f t="shared" si="0"/>
        <v>0</v>
      </c>
      <c r="F27" s="107">
        <f t="shared" si="1"/>
        <v>0</v>
      </c>
      <c r="G27" s="159">
        <f t="shared" si="2"/>
        <v>0</v>
      </c>
      <c r="H27" s="108">
        <f t="shared" si="3"/>
        <v>0</v>
      </c>
      <c r="I27" s="109">
        <f t="shared" si="4"/>
        <v>0</v>
      </c>
      <c r="J27" s="114"/>
      <c r="K27" s="236"/>
      <c r="L27" s="237"/>
      <c r="M27" s="238"/>
      <c r="N27" s="120" t="b">
        <f t="shared" si="5"/>
        <v>0</v>
      </c>
      <c r="O27" s="114"/>
      <c r="P27" s="112" t="b">
        <f t="shared" si="6"/>
        <v>0</v>
      </c>
      <c r="Q27" s="114"/>
      <c r="R27" s="167"/>
      <c r="S27" s="172"/>
      <c r="T27" s="173"/>
    </row>
    <row r="28" spans="1:20" x14ac:dyDescent="0.2">
      <c r="A28" s="141"/>
      <c r="B28" s="115"/>
      <c r="C28" s="116"/>
      <c r="D28" s="117"/>
      <c r="E28" s="118">
        <f t="shared" si="0"/>
        <v>0</v>
      </c>
      <c r="F28" s="107">
        <f t="shared" si="1"/>
        <v>0</v>
      </c>
      <c r="G28" s="159">
        <f t="shared" si="2"/>
        <v>0</v>
      </c>
      <c r="H28" s="108">
        <f t="shared" si="3"/>
        <v>0</v>
      </c>
      <c r="I28" s="109">
        <f t="shared" si="4"/>
        <v>0</v>
      </c>
      <c r="J28" s="114"/>
      <c r="K28" s="236"/>
      <c r="L28" s="237"/>
      <c r="M28" s="238"/>
      <c r="N28" s="120" t="b">
        <f t="shared" si="5"/>
        <v>0</v>
      </c>
      <c r="O28" s="114"/>
      <c r="P28" s="112" t="b">
        <f t="shared" si="6"/>
        <v>0</v>
      </c>
      <c r="Q28" s="114"/>
      <c r="R28" s="167"/>
      <c r="S28" s="172"/>
      <c r="T28" s="173"/>
    </row>
    <row r="29" spans="1:20" x14ac:dyDescent="0.2">
      <c r="A29" s="141"/>
      <c r="B29" s="115"/>
      <c r="C29" s="116"/>
      <c r="D29" s="117"/>
      <c r="E29" s="118">
        <f t="shared" si="0"/>
        <v>0</v>
      </c>
      <c r="F29" s="107">
        <f t="shared" si="1"/>
        <v>0</v>
      </c>
      <c r="G29" s="159">
        <f t="shared" si="2"/>
        <v>0</v>
      </c>
      <c r="H29" s="108">
        <f t="shared" si="3"/>
        <v>0</v>
      </c>
      <c r="I29" s="109">
        <f t="shared" si="4"/>
        <v>0</v>
      </c>
      <c r="J29" s="114"/>
      <c r="K29" s="236"/>
      <c r="L29" s="237"/>
      <c r="M29" s="238"/>
      <c r="N29" s="120" t="b">
        <f t="shared" si="5"/>
        <v>0</v>
      </c>
      <c r="O29" s="114"/>
      <c r="P29" s="112" t="b">
        <f t="shared" si="6"/>
        <v>0</v>
      </c>
      <c r="Q29" s="114"/>
      <c r="R29" s="167"/>
      <c r="S29" s="172"/>
      <c r="T29" s="173"/>
    </row>
    <row r="30" spans="1:20" x14ac:dyDescent="0.2">
      <c r="A30" s="141"/>
      <c r="B30" s="115"/>
      <c r="C30" s="116"/>
      <c r="D30" s="117"/>
      <c r="E30" s="118">
        <f t="shared" si="0"/>
        <v>0</v>
      </c>
      <c r="F30" s="107">
        <f t="shared" si="1"/>
        <v>0</v>
      </c>
      <c r="G30" s="159">
        <f t="shared" si="2"/>
        <v>0</v>
      </c>
      <c r="H30" s="108">
        <f t="shared" si="3"/>
        <v>0</v>
      </c>
      <c r="I30" s="109">
        <f t="shared" si="4"/>
        <v>0</v>
      </c>
      <c r="J30" s="114"/>
      <c r="K30" s="236"/>
      <c r="L30" s="237"/>
      <c r="M30" s="238"/>
      <c r="N30" s="120" t="b">
        <f t="shared" si="5"/>
        <v>0</v>
      </c>
      <c r="O30" s="114"/>
      <c r="P30" s="112" t="b">
        <f t="shared" si="6"/>
        <v>0</v>
      </c>
      <c r="Q30" s="114"/>
      <c r="R30" s="167"/>
      <c r="S30" s="172"/>
      <c r="T30" s="173"/>
    </row>
    <row r="31" spans="1:20" x14ac:dyDescent="0.2">
      <c r="A31" s="141"/>
      <c r="B31" s="115"/>
      <c r="C31" s="116"/>
      <c r="D31" s="117"/>
      <c r="E31" s="118">
        <f t="shared" si="0"/>
        <v>0</v>
      </c>
      <c r="F31" s="107">
        <f t="shared" si="1"/>
        <v>0</v>
      </c>
      <c r="G31" s="159">
        <f t="shared" si="2"/>
        <v>0</v>
      </c>
      <c r="H31" s="108">
        <f t="shared" si="3"/>
        <v>0</v>
      </c>
      <c r="I31" s="109">
        <f t="shared" si="4"/>
        <v>0</v>
      </c>
      <c r="J31" s="114"/>
      <c r="K31" s="236"/>
      <c r="L31" s="237"/>
      <c r="M31" s="238"/>
      <c r="N31" s="120" t="b">
        <f t="shared" si="5"/>
        <v>0</v>
      </c>
      <c r="O31" s="114"/>
      <c r="P31" s="112" t="b">
        <f t="shared" si="6"/>
        <v>0</v>
      </c>
      <c r="Q31" s="114"/>
      <c r="R31" s="167"/>
      <c r="S31" s="172"/>
      <c r="T31" s="173"/>
    </row>
    <row r="32" spans="1:20" x14ac:dyDescent="0.2">
      <c r="A32" s="141"/>
      <c r="B32" s="115"/>
      <c r="C32" s="116"/>
      <c r="D32" s="117"/>
      <c r="E32" s="118">
        <f t="shared" si="0"/>
        <v>0</v>
      </c>
      <c r="F32" s="107">
        <f t="shared" si="1"/>
        <v>0</v>
      </c>
      <c r="G32" s="159">
        <f t="shared" si="2"/>
        <v>0</v>
      </c>
      <c r="H32" s="108">
        <f t="shared" si="3"/>
        <v>0</v>
      </c>
      <c r="I32" s="109">
        <f t="shared" si="4"/>
        <v>0</v>
      </c>
      <c r="J32" s="114"/>
      <c r="K32" s="236"/>
      <c r="L32" s="237"/>
      <c r="M32" s="238"/>
      <c r="N32" s="120" t="b">
        <f t="shared" si="5"/>
        <v>0</v>
      </c>
      <c r="O32" s="114"/>
      <c r="P32" s="112" t="b">
        <f t="shared" si="6"/>
        <v>0</v>
      </c>
      <c r="Q32" s="114"/>
      <c r="R32" s="167"/>
      <c r="S32" s="172"/>
      <c r="T32" s="173"/>
    </row>
    <row r="33" spans="1:20" x14ac:dyDescent="0.2">
      <c r="A33" s="141"/>
      <c r="B33" s="115"/>
      <c r="C33" s="116"/>
      <c r="D33" s="117"/>
      <c r="E33" s="118">
        <f t="shared" si="0"/>
        <v>0</v>
      </c>
      <c r="F33" s="107">
        <f t="shared" si="1"/>
        <v>0</v>
      </c>
      <c r="G33" s="159">
        <f t="shared" si="2"/>
        <v>0</v>
      </c>
      <c r="H33" s="108">
        <f t="shared" si="3"/>
        <v>0</v>
      </c>
      <c r="I33" s="109">
        <f t="shared" si="4"/>
        <v>0</v>
      </c>
      <c r="J33" s="114"/>
      <c r="K33" s="236"/>
      <c r="L33" s="237"/>
      <c r="M33" s="238"/>
      <c r="N33" s="120" t="b">
        <f t="shared" si="5"/>
        <v>0</v>
      </c>
      <c r="O33" s="114"/>
      <c r="P33" s="112" t="b">
        <f t="shared" si="6"/>
        <v>0</v>
      </c>
      <c r="Q33" s="114"/>
      <c r="R33" s="167"/>
      <c r="S33" s="172"/>
      <c r="T33" s="173"/>
    </row>
    <row r="34" spans="1:20" x14ac:dyDescent="0.2">
      <c r="A34" s="141"/>
      <c r="B34" s="115"/>
      <c r="C34" s="116"/>
      <c r="D34" s="117"/>
      <c r="E34" s="118">
        <f t="shared" si="0"/>
        <v>0</v>
      </c>
      <c r="F34" s="107">
        <f t="shared" si="1"/>
        <v>0</v>
      </c>
      <c r="G34" s="159">
        <f t="shared" si="2"/>
        <v>0</v>
      </c>
      <c r="H34" s="108">
        <f t="shared" si="3"/>
        <v>0</v>
      </c>
      <c r="I34" s="109">
        <f t="shared" si="4"/>
        <v>0</v>
      </c>
      <c r="J34" s="114"/>
      <c r="K34" s="236"/>
      <c r="L34" s="237"/>
      <c r="M34" s="238"/>
      <c r="N34" s="120" t="b">
        <f t="shared" si="5"/>
        <v>0</v>
      </c>
      <c r="O34" s="114"/>
      <c r="P34" s="112" t="b">
        <f t="shared" si="6"/>
        <v>0</v>
      </c>
      <c r="Q34" s="114"/>
      <c r="R34" s="167"/>
      <c r="S34" s="172"/>
      <c r="T34" s="173"/>
    </row>
    <row r="35" spans="1:20" x14ac:dyDescent="0.2">
      <c r="A35" s="141"/>
      <c r="B35" s="115"/>
      <c r="C35" s="116"/>
      <c r="D35" s="117"/>
      <c r="E35" s="118">
        <f t="shared" si="0"/>
        <v>0</v>
      </c>
      <c r="F35" s="107">
        <f t="shared" si="1"/>
        <v>0</v>
      </c>
      <c r="G35" s="159">
        <f t="shared" si="2"/>
        <v>0</v>
      </c>
      <c r="H35" s="108">
        <f t="shared" si="3"/>
        <v>0</v>
      </c>
      <c r="I35" s="109">
        <f t="shared" si="4"/>
        <v>0</v>
      </c>
      <c r="J35" s="114"/>
      <c r="K35" s="236"/>
      <c r="L35" s="237"/>
      <c r="M35" s="238"/>
      <c r="N35" s="120" t="b">
        <f t="shared" si="5"/>
        <v>0</v>
      </c>
      <c r="O35" s="114"/>
      <c r="P35" s="112" t="b">
        <f t="shared" si="6"/>
        <v>0</v>
      </c>
      <c r="Q35" s="114"/>
      <c r="R35" s="167"/>
      <c r="S35" s="172"/>
      <c r="T35" s="173"/>
    </row>
    <row r="36" spans="1:20" x14ac:dyDescent="0.2">
      <c r="A36" s="141"/>
      <c r="B36" s="115"/>
      <c r="C36" s="116"/>
      <c r="D36" s="117"/>
      <c r="E36" s="118">
        <f t="shared" si="0"/>
        <v>0</v>
      </c>
      <c r="F36" s="107">
        <f t="shared" si="1"/>
        <v>0</v>
      </c>
      <c r="G36" s="159">
        <f t="shared" si="2"/>
        <v>0</v>
      </c>
      <c r="H36" s="108">
        <f t="shared" si="3"/>
        <v>0</v>
      </c>
      <c r="I36" s="109">
        <f t="shared" si="4"/>
        <v>0</v>
      </c>
      <c r="J36" s="114"/>
      <c r="K36" s="236"/>
      <c r="L36" s="237"/>
      <c r="M36" s="238"/>
      <c r="N36" s="120" t="b">
        <f t="shared" si="5"/>
        <v>0</v>
      </c>
      <c r="O36" s="114"/>
      <c r="P36" s="112" t="b">
        <f t="shared" si="6"/>
        <v>0</v>
      </c>
      <c r="Q36" s="114"/>
      <c r="R36" s="167"/>
      <c r="S36" s="172"/>
      <c r="T36" s="173"/>
    </row>
    <row r="37" spans="1:20" x14ac:dyDescent="0.2">
      <c r="A37" s="141"/>
      <c r="B37" s="115"/>
      <c r="C37" s="116"/>
      <c r="D37" s="117"/>
      <c r="E37" s="118">
        <f t="shared" si="0"/>
        <v>0</v>
      </c>
      <c r="F37" s="107">
        <f t="shared" si="1"/>
        <v>0</v>
      </c>
      <c r="G37" s="159">
        <f t="shared" si="2"/>
        <v>0</v>
      </c>
      <c r="H37" s="108">
        <f t="shared" si="3"/>
        <v>0</v>
      </c>
      <c r="I37" s="109">
        <f t="shared" si="4"/>
        <v>0</v>
      </c>
      <c r="J37" s="114"/>
      <c r="K37" s="236"/>
      <c r="L37" s="237"/>
      <c r="M37" s="238"/>
      <c r="N37" s="120" t="b">
        <f t="shared" si="5"/>
        <v>0</v>
      </c>
      <c r="O37" s="114"/>
      <c r="P37" s="112" t="b">
        <f t="shared" si="6"/>
        <v>0</v>
      </c>
      <c r="Q37" s="114"/>
      <c r="R37" s="167"/>
      <c r="S37" s="172"/>
      <c r="T37" s="173"/>
    </row>
    <row r="38" spans="1:20" x14ac:dyDescent="0.2">
      <c r="A38" s="141"/>
      <c r="B38" s="115"/>
      <c r="C38" s="116"/>
      <c r="D38" s="117"/>
      <c r="E38" s="118">
        <f t="shared" si="0"/>
        <v>0</v>
      </c>
      <c r="F38" s="107">
        <f t="shared" si="1"/>
        <v>0</v>
      </c>
      <c r="G38" s="159">
        <f t="shared" si="2"/>
        <v>0</v>
      </c>
      <c r="H38" s="108">
        <f t="shared" si="3"/>
        <v>0</v>
      </c>
      <c r="I38" s="109">
        <f t="shared" si="4"/>
        <v>0</v>
      </c>
      <c r="J38" s="114"/>
      <c r="K38" s="236"/>
      <c r="L38" s="237"/>
      <c r="M38" s="238"/>
      <c r="N38" s="120" t="b">
        <f t="shared" si="5"/>
        <v>0</v>
      </c>
      <c r="O38" s="114"/>
      <c r="P38" s="112" t="b">
        <f t="shared" si="6"/>
        <v>0</v>
      </c>
      <c r="Q38" s="114"/>
      <c r="R38" s="167"/>
      <c r="S38" s="172"/>
      <c r="T38" s="173"/>
    </row>
    <row r="39" spans="1:20" x14ac:dyDescent="0.2">
      <c r="A39" s="141"/>
      <c r="B39" s="115"/>
      <c r="C39" s="116"/>
      <c r="D39" s="117"/>
      <c r="E39" s="118">
        <f t="shared" si="0"/>
        <v>0</v>
      </c>
      <c r="F39" s="107">
        <f t="shared" si="1"/>
        <v>0</v>
      </c>
      <c r="G39" s="159">
        <f t="shared" si="2"/>
        <v>0</v>
      </c>
      <c r="H39" s="108">
        <f t="shared" si="3"/>
        <v>0</v>
      </c>
      <c r="I39" s="109">
        <f t="shared" si="4"/>
        <v>0</v>
      </c>
      <c r="J39" s="114"/>
      <c r="K39" s="236"/>
      <c r="L39" s="237"/>
      <c r="M39" s="238"/>
      <c r="N39" s="120" t="b">
        <f t="shared" si="5"/>
        <v>0</v>
      </c>
      <c r="O39" s="114"/>
      <c r="P39" s="112" t="b">
        <f t="shared" si="6"/>
        <v>0</v>
      </c>
      <c r="Q39" s="114"/>
      <c r="R39" s="167"/>
      <c r="S39" s="172"/>
      <c r="T39" s="173"/>
    </row>
    <row r="40" spans="1:20" x14ac:dyDescent="0.2">
      <c r="A40" s="141"/>
      <c r="B40" s="115"/>
      <c r="C40" s="116"/>
      <c r="D40" s="117"/>
      <c r="E40" s="118">
        <f t="shared" si="0"/>
        <v>0</v>
      </c>
      <c r="F40" s="107">
        <f t="shared" si="1"/>
        <v>0</v>
      </c>
      <c r="G40" s="159">
        <f t="shared" si="2"/>
        <v>0</v>
      </c>
      <c r="H40" s="108">
        <f t="shared" si="3"/>
        <v>0</v>
      </c>
      <c r="I40" s="109">
        <f t="shared" si="4"/>
        <v>0</v>
      </c>
      <c r="J40" s="114"/>
      <c r="K40" s="236"/>
      <c r="L40" s="237"/>
      <c r="M40" s="238"/>
      <c r="N40" s="120" t="b">
        <f t="shared" si="5"/>
        <v>0</v>
      </c>
      <c r="O40" s="114"/>
      <c r="P40" s="112" t="b">
        <f t="shared" si="6"/>
        <v>0</v>
      </c>
      <c r="Q40" s="114"/>
      <c r="R40" s="167"/>
      <c r="S40" s="172"/>
      <c r="T40" s="173"/>
    </row>
    <row r="41" spans="1:20" x14ac:dyDescent="0.2">
      <c r="A41" s="141"/>
      <c r="B41" s="115"/>
      <c r="C41" s="116"/>
      <c r="D41" s="117"/>
      <c r="E41" s="118">
        <f t="shared" si="0"/>
        <v>0</v>
      </c>
      <c r="F41" s="107">
        <f t="shared" si="1"/>
        <v>0</v>
      </c>
      <c r="G41" s="159">
        <f t="shared" si="2"/>
        <v>0</v>
      </c>
      <c r="H41" s="108">
        <f t="shared" si="3"/>
        <v>0</v>
      </c>
      <c r="I41" s="109">
        <f t="shared" si="4"/>
        <v>0</v>
      </c>
      <c r="J41" s="114"/>
      <c r="K41" s="236"/>
      <c r="L41" s="237"/>
      <c r="M41" s="238"/>
      <c r="N41" s="120" t="b">
        <f t="shared" si="5"/>
        <v>0</v>
      </c>
      <c r="O41" s="114"/>
      <c r="P41" s="112" t="b">
        <f t="shared" si="6"/>
        <v>0</v>
      </c>
      <c r="Q41" s="114"/>
      <c r="R41" s="167"/>
      <c r="S41" s="172"/>
      <c r="T41" s="173"/>
    </row>
    <row r="42" spans="1:20" x14ac:dyDescent="0.2">
      <c r="A42" s="141"/>
      <c r="B42" s="115"/>
      <c r="C42" s="116"/>
      <c r="D42" s="117"/>
      <c r="E42" s="118">
        <f t="shared" si="0"/>
        <v>0</v>
      </c>
      <c r="F42" s="107">
        <f t="shared" si="1"/>
        <v>0</v>
      </c>
      <c r="G42" s="159">
        <f t="shared" si="2"/>
        <v>0</v>
      </c>
      <c r="H42" s="108">
        <f t="shared" si="3"/>
        <v>0</v>
      </c>
      <c r="I42" s="109">
        <f t="shared" si="4"/>
        <v>0</v>
      </c>
      <c r="J42" s="114"/>
      <c r="K42" s="236"/>
      <c r="L42" s="237"/>
      <c r="M42" s="238"/>
      <c r="N42" s="120" t="b">
        <f t="shared" si="5"/>
        <v>0</v>
      </c>
      <c r="O42" s="114"/>
      <c r="P42" s="112" t="b">
        <f t="shared" si="6"/>
        <v>0</v>
      </c>
      <c r="Q42" s="114"/>
      <c r="R42" s="167"/>
      <c r="S42" s="172"/>
      <c r="T42" s="173"/>
    </row>
    <row r="43" spans="1:20" x14ac:dyDescent="0.2">
      <c r="A43" s="141"/>
      <c r="B43" s="115"/>
      <c r="C43" s="116"/>
      <c r="D43" s="117"/>
      <c r="E43" s="118">
        <f t="shared" si="0"/>
        <v>0</v>
      </c>
      <c r="F43" s="107">
        <f t="shared" si="1"/>
        <v>0</v>
      </c>
      <c r="G43" s="159">
        <f t="shared" si="2"/>
        <v>0</v>
      </c>
      <c r="H43" s="108">
        <f t="shared" si="3"/>
        <v>0</v>
      </c>
      <c r="I43" s="109">
        <f t="shared" si="4"/>
        <v>0</v>
      </c>
      <c r="J43" s="114"/>
      <c r="K43" s="236"/>
      <c r="L43" s="237"/>
      <c r="M43" s="238"/>
      <c r="N43" s="120" t="b">
        <f t="shared" si="5"/>
        <v>0</v>
      </c>
      <c r="O43" s="114"/>
      <c r="P43" s="112" t="b">
        <f t="shared" si="6"/>
        <v>0</v>
      </c>
      <c r="Q43" s="114"/>
      <c r="R43" s="167"/>
      <c r="S43" s="172"/>
      <c r="T43" s="173"/>
    </row>
    <row r="44" spans="1:20" x14ac:dyDescent="0.2">
      <c r="A44" s="141"/>
      <c r="B44" s="115"/>
      <c r="C44" s="116"/>
      <c r="D44" s="117"/>
      <c r="E44" s="118">
        <f t="shared" si="0"/>
        <v>0</v>
      </c>
      <c r="F44" s="107">
        <f t="shared" si="1"/>
        <v>0</v>
      </c>
      <c r="G44" s="159">
        <f t="shared" si="2"/>
        <v>0</v>
      </c>
      <c r="H44" s="108">
        <f t="shared" si="3"/>
        <v>0</v>
      </c>
      <c r="I44" s="109">
        <f t="shared" si="4"/>
        <v>0</v>
      </c>
      <c r="J44" s="114"/>
      <c r="K44" s="236"/>
      <c r="L44" s="237"/>
      <c r="M44" s="238"/>
      <c r="N44" s="120" t="b">
        <f t="shared" si="5"/>
        <v>0</v>
      </c>
      <c r="O44" s="114"/>
      <c r="P44" s="112" t="b">
        <f t="shared" si="6"/>
        <v>0</v>
      </c>
      <c r="Q44" s="114"/>
      <c r="R44" s="167"/>
      <c r="S44" s="172"/>
      <c r="T44" s="173"/>
    </row>
    <row r="45" spans="1:20" x14ac:dyDescent="0.2">
      <c r="A45" s="141"/>
      <c r="B45" s="115"/>
      <c r="C45" s="116"/>
      <c r="D45" s="117"/>
      <c r="E45" s="118">
        <f t="shared" si="0"/>
        <v>0</v>
      </c>
      <c r="F45" s="107">
        <f t="shared" si="1"/>
        <v>0</v>
      </c>
      <c r="G45" s="159">
        <f t="shared" si="2"/>
        <v>0</v>
      </c>
      <c r="H45" s="108">
        <f t="shared" si="3"/>
        <v>0</v>
      </c>
      <c r="I45" s="109">
        <f t="shared" si="4"/>
        <v>0</v>
      </c>
      <c r="J45" s="114"/>
      <c r="K45" s="236"/>
      <c r="L45" s="237"/>
      <c r="M45" s="238"/>
      <c r="N45" s="120" t="b">
        <f t="shared" si="5"/>
        <v>0</v>
      </c>
      <c r="O45" s="114"/>
      <c r="P45" s="112" t="b">
        <f t="shared" si="6"/>
        <v>0</v>
      </c>
      <c r="Q45" s="114"/>
      <c r="R45" s="167"/>
      <c r="S45" s="172"/>
      <c r="T45" s="173"/>
    </row>
    <row r="46" spans="1:20" x14ac:dyDescent="0.2">
      <c r="A46" s="141"/>
      <c r="B46" s="115"/>
      <c r="C46" s="116"/>
      <c r="D46" s="117"/>
      <c r="E46" s="118">
        <f t="shared" si="0"/>
        <v>0</v>
      </c>
      <c r="F46" s="107">
        <f t="shared" si="1"/>
        <v>0</v>
      </c>
      <c r="G46" s="159">
        <f t="shared" si="2"/>
        <v>0</v>
      </c>
      <c r="H46" s="108">
        <f t="shared" si="3"/>
        <v>0</v>
      </c>
      <c r="I46" s="109">
        <f t="shared" si="4"/>
        <v>0</v>
      </c>
      <c r="J46" s="114"/>
      <c r="K46" s="236"/>
      <c r="L46" s="237"/>
      <c r="M46" s="238"/>
      <c r="N46" s="120" t="b">
        <f t="shared" si="5"/>
        <v>0</v>
      </c>
      <c r="O46" s="114"/>
      <c r="P46" s="112" t="b">
        <f t="shared" si="6"/>
        <v>0</v>
      </c>
      <c r="Q46" s="114"/>
      <c r="R46" s="167"/>
      <c r="S46" s="172"/>
      <c r="T46" s="173"/>
    </row>
    <row r="47" spans="1:20" x14ac:dyDescent="0.2">
      <c r="A47" s="141"/>
      <c r="B47" s="115"/>
      <c r="C47" s="116"/>
      <c r="D47" s="117"/>
      <c r="E47" s="118">
        <f t="shared" si="0"/>
        <v>0</v>
      </c>
      <c r="F47" s="107">
        <f t="shared" si="1"/>
        <v>0</v>
      </c>
      <c r="G47" s="159">
        <f t="shared" si="2"/>
        <v>0</v>
      </c>
      <c r="H47" s="108">
        <f t="shared" si="3"/>
        <v>0</v>
      </c>
      <c r="I47" s="109">
        <f t="shared" si="4"/>
        <v>0</v>
      </c>
      <c r="J47" s="114"/>
      <c r="K47" s="236"/>
      <c r="L47" s="237"/>
      <c r="M47" s="238"/>
      <c r="N47" s="120" t="b">
        <f t="shared" si="5"/>
        <v>0</v>
      </c>
      <c r="O47" s="114"/>
      <c r="P47" s="112" t="b">
        <f t="shared" si="6"/>
        <v>0</v>
      </c>
      <c r="Q47" s="114"/>
      <c r="R47" s="167"/>
      <c r="S47" s="172"/>
      <c r="T47" s="173"/>
    </row>
    <row r="48" spans="1:20" x14ac:dyDescent="0.2">
      <c r="A48" s="141"/>
      <c r="B48" s="115"/>
      <c r="C48" s="116"/>
      <c r="D48" s="117"/>
      <c r="E48" s="118">
        <f t="shared" si="0"/>
        <v>0</v>
      </c>
      <c r="F48" s="107">
        <f t="shared" si="1"/>
        <v>0</v>
      </c>
      <c r="G48" s="159">
        <f t="shared" si="2"/>
        <v>0</v>
      </c>
      <c r="H48" s="108">
        <f t="shared" si="3"/>
        <v>0</v>
      </c>
      <c r="I48" s="109">
        <f t="shared" si="4"/>
        <v>0</v>
      </c>
      <c r="J48" s="114"/>
      <c r="K48" s="236"/>
      <c r="L48" s="237"/>
      <c r="M48" s="238"/>
      <c r="N48" s="120" t="b">
        <f t="shared" si="5"/>
        <v>0</v>
      </c>
      <c r="O48" s="114"/>
      <c r="P48" s="112" t="b">
        <f t="shared" si="6"/>
        <v>0</v>
      </c>
      <c r="Q48" s="114"/>
      <c r="R48" s="167"/>
      <c r="S48" s="172"/>
      <c r="T48" s="173"/>
    </row>
    <row r="49" spans="1:20" x14ac:dyDescent="0.2">
      <c r="A49" s="141"/>
      <c r="B49" s="115"/>
      <c r="C49" s="116"/>
      <c r="D49" s="117"/>
      <c r="E49" s="118">
        <f t="shared" si="0"/>
        <v>0</v>
      </c>
      <c r="F49" s="107">
        <f t="shared" si="1"/>
        <v>0</v>
      </c>
      <c r="G49" s="159">
        <f t="shared" si="2"/>
        <v>0</v>
      </c>
      <c r="H49" s="108">
        <f t="shared" si="3"/>
        <v>0</v>
      </c>
      <c r="I49" s="109">
        <f t="shared" si="4"/>
        <v>0</v>
      </c>
      <c r="J49" s="114"/>
      <c r="K49" s="236"/>
      <c r="L49" s="237"/>
      <c r="M49" s="238"/>
      <c r="N49" s="120" t="b">
        <f t="shared" si="5"/>
        <v>0</v>
      </c>
      <c r="O49" s="114"/>
      <c r="P49" s="112" t="b">
        <f t="shared" si="6"/>
        <v>0</v>
      </c>
      <c r="Q49" s="114"/>
      <c r="R49" s="167"/>
      <c r="S49" s="172"/>
      <c r="T49" s="173"/>
    </row>
    <row r="50" spans="1:20" x14ac:dyDescent="0.2">
      <c r="A50" s="141"/>
      <c r="B50" s="115"/>
      <c r="C50" s="116"/>
      <c r="D50" s="117"/>
      <c r="E50" s="118">
        <f t="shared" si="0"/>
        <v>0</v>
      </c>
      <c r="F50" s="107">
        <f t="shared" si="1"/>
        <v>0</v>
      </c>
      <c r="G50" s="159">
        <f t="shared" si="2"/>
        <v>0</v>
      </c>
      <c r="H50" s="108">
        <f t="shared" si="3"/>
        <v>0</v>
      </c>
      <c r="I50" s="109">
        <f t="shared" si="4"/>
        <v>0</v>
      </c>
      <c r="J50" s="114"/>
      <c r="K50" s="236"/>
      <c r="L50" s="237"/>
      <c r="M50" s="238"/>
      <c r="N50" s="120" t="b">
        <f t="shared" si="5"/>
        <v>0</v>
      </c>
      <c r="O50" s="114"/>
      <c r="P50" s="112" t="b">
        <f t="shared" si="6"/>
        <v>0</v>
      </c>
      <c r="Q50" s="114"/>
      <c r="R50" s="167"/>
      <c r="S50" s="172"/>
      <c r="T50" s="173"/>
    </row>
    <row r="51" spans="1:20" x14ac:dyDescent="0.2">
      <c r="A51" s="141"/>
      <c r="B51" s="115"/>
      <c r="C51" s="116"/>
      <c r="D51" s="117"/>
      <c r="E51" s="118">
        <f t="shared" si="0"/>
        <v>0</v>
      </c>
      <c r="F51" s="107">
        <f t="shared" si="1"/>
        <v>0</v>
      </c>
      <c r="G51" s="159">
        <f t="shared" si="2"/>
        <v>0</v>
      </c>
      <c r="H51" s="108">
        <f t="shared" si="3"/>
        <v>0</v>
      </c>
      <c r="I51" s="109">
        <f t="shared" si="4"/>
        <v>0</v>
      </c>
      <c r="J51" s="114"/>
      <c r="K51" s="236"/>
      <c r="L51" s="237"/>
      <c r="M51" s="238"/>
      <c r="N51" s="120" t="b">
        <f t="shared" si="5"/>
        <v>0</v>
      </c>
      <c r="O51" s="114"/>
      <c r="P51" s="112" t="b">
        <f t="shared" si="6"/>
        <v>0</v>
      </c>
      <c r="Q51" s="114"/>
      <c r="R51" s="167"/>
      <c r="S51" s="172"/>
      <c r="T51" s="173"/>
    </row>
    <row r="52" spans="1:20" x14ac:dyDescent="0.2">
      <c r="A52" s="141"/>
      <c r="B52" s="115"/>
      <c r="C52" s="116"/>
      <c r="D52" s="117"/>
      <c r="E52" s="118">
        <f t="shared" si="0"/>
        <v>0</v>
      </c>
      <c r="F52" s="107">
        <f t="shared" si="1"/>
        <v>0</v>
      </c>
      <c r="G52" s="159">
        <f t="shared" si="2"/>
        <v>0</v>
      </c>
      <c r="H52" s="108">
        <f t="shared" si="3"/>
        <v>0</v>
      </c>
      <c r="I52" s="109">
        <f t="shared" si="4"/>
        <v>0</v>
      </c>
      <c r="J52" s="114"/>
      <c r="K52" s="236"/>
      <c r="L52" s="237"/>
      <c r="M52" s="238"/>
      <c r="N52" s="120" t="b">
        <f t="shared" si="5"/>
        <v>0</v>
      </c>
      <c r="O52" s="114"/>
      <c r="P52" s="112" t="b">
        <f t="shared" si="6"/>
        <v>0</v>
      </c>
      <c r="Q52" s="114"/>
      <c r="R52" s="167"/>
      <c r="S52" s="172"/>
      <c r="T52" s="173"/>
    </row>
    <row r="53" spans="1:20" x14ac:dyDescent="0.2">
      <c r="A53" s="141"/>
      <c r="B53" s="115"/>
      <c r="C53" s="116"/>
      <c r="D53" s="117"/>
      <c r="E53" s="118">
        <f t="shared" si="0"/>
        <v>0</v>
      </c>
      <c r="F53" s="107">
        <f t="shared" si="1"/>
        <v>0</v>
      </c>
      <c r="G53" s="159">
        <f t="shared" si="2"/>
        <v>0</v>
      </c>
      <c r="H53" s="108">
        <f t="shared" si="3"/>
        <v>0</v>
      </c>
      <c r="I53" s="109">
        <f t="shared" si="4"/>
        <v>0</v>
      </c>
      <c r="J53" s="114"/>
      <c r="K53" s="236"/>
      <c r="L53" s="237"/>
      <c r="M53" s="238"/>
      <c r="N53" s="120" t="b">
        <f t="shared" si="5"/>
        <v>0</v>
      </c>
      <c r="O53" s="114"/>
      <c r="P53" s="112" t="b">
        <f t="shared" si="6"/>
        <v>0</v>
      </c>
      <c r="Q53" s="114"/>
      <c r="R53" s="167"/>
      <c r="S53" s="172"/>
      <c r="T53" s="173"/>
    </row>
    <row r="54" spans="1:20" x14ac:dyDescent="0.2">
      <c r="A54" s="141"/>
      <c r="B54" s="115"/>
      <c r="C54" s="116"/>
      <c r="D54" s="117"/>
      <c r="E54" s="118">
        <f t="shared" si="0"/>
        <v>0</v>
      </c>
      <c r="F54" s="107">
        <f t="shared" si="1"/>
        <v>0</v>
      </c>
      <c r="G54" s="159">
        <f t="shared" si="2"/>
        <v>0</v>
      </c>
      <c r="H54" s="108">
        <f t="shared" si="3"/>
        <v>0</v>
      </c>
      <c r="I54" s="109">
        <f t="shared" si="4"/>
        <v>0</v>
      </c>
      <c r="J54" s="114"/>
      <c r="K54" s="236"/>
      <c r="L54" s="237"/>
      <c r="M54" s="238"/>
      <c r="N54" s="120" t="b">
        <f t="shared" si="5"/>
        <v>0</v>
      </c>
      <c r="O54" s="114"/>
      <c r="P54" s="112" t="b">
        <f t="shared" si="6"/>
        <v>0</v>
      </c>
      <c r="Q54" s="114"/>
      <c r="R54" s="167"/>
      <c r="S54" s="172"/>
      <c r="T54" s="173"/>
    </row>
    <row r="55" spans="1:20" x14ac:dyDescent="0.2">
      <c r="A55" s="141"/>
      <c r="B55" s="115"/>
      <c r="C55" s="116"/>
      <c r="D55" s="117"/>
      <c r="E55" s="118">
        <f t="shared" si="0"/>
        <v>0</v>
      </c>
      <c r="F55" s="107">
        <f t="shared" si="1"/>
        <v>0</v>
      </c>
      <c r="G55" s="159">
        <f t="shared" si="2"/>
        <v>0</v>
      </c>
      <c r="H55" s="108">
        <f t="shared" si="3"/>
        <v>0</v>
      </c>
      <c r="I55" s="109">
        <f t="shared" si="4"/>
        <v>0</v>
      </c>
      <c r="J55" s="114"/>
      <c r="K55" s="236"/>
      <c r="L55" s="237"/>
      <c r="M55" s="238"/>
      <c r="N55" s="120" t="b">
        <f t="shared" si="5"/>
        <v>0</v>
      </c>
      <c r="O55" s="114"/>
      <c r="P55" s="112" t="b">
        <f t="shared" si="6"/>
        <v>0</v>
      </c>
      <c r="Q55" s="114"/>
      <c r="R55" s="167"/>
      <c r="S55" s="172"/>
      <c r="T55" s="173"/>
    </row>
    <row r="56" spans="1:20" x14ac:dyDescent="0.2">
      <c r="A56" s="141"/>
      <c r="B56" s="115"/>
      <c r="C56" s="116"/>
      <c r="D56" s="117"/>
      <c r="E56" s="118">
        <f t="shared" si="0"/>
        <v>0</v>
      </c>
      <c r="F56" s="107">
        <f t="shared" si="1"/>
        <v>0</v>
      </c>
      <c r="G56" s="159">
        <f t="shared" si="2"/>
        <v>0</v>
      </c>
      <c r="H56" s="108">
        <f t="shared" si="3"/>
        <v>0</v>
      </c>
      <c r="I56" s="109">
        <f t="shared" si="4"/>
        <v>0</v>
      </c>
      <c r="J56" s="114"/>
      <c r="K56" s="236"/>
      <c r="L56" s="237"/>
      <c r="M56" s="238"/>
      <c r="N56" s="120" t="b">
        <f t="shared" si="5"/>
        <v>0</v>
      </c>
      <c r="O56" s="114"/>
      <c r="P56" s="112" t="b">
        <f t="shared" si="6"/>
        <v>0</v>
      </c>
      <c r="Q56" s="114"/>
      <c r="R56" s="167"/>
      <c r="S56" s="172"/>
      <c r="T56" s="173"/>
    </row>
    <row r="57" spans="1:20" x14ac:dyDescent="0.2">
      <c r="A57" s="141"/>
      <c r="B57" s="115"/>
      <c r="C57" s="116"/>
      <c r="D57" s="117"/>
      <c r="E57" s="118">
        <f t="shared" si="0"/>
        <v>0</v>
      </c>
      <c r="F57" s="107">
        <f t="shared" si="1"/>
        <v>0</v>
      </c>
      <c r="G57" s="159">
        <f t="shared" si="2"/>
        <v>0</v>
      </c>
      <c r="H57" s="108">
        <f t="shared" si="3"/>
        <v>0</v>
      </c>
      <c r="I57" s="109">
        <f t="shared" si="4"/>
        <v>0</v>
      </c>
      <c r="J57" s="114"/>
      <c r="K57" s="236"/>
      <c r="L57" s="237"/>
      <c r="M57" s="238"/>
      <c r="N57" s="120" t="b">
        <f t="shared" si="5"/>
        <v>0</v>
      </c>
      <c r="O57" s="114"/>
      <c r="P57" s="112" t="b">
        <f t="shared" si="6"/>
        <v>0</v>
      </c>
      <c r="Q57" s="114"/>
      <c r="R57" s="167"/>
      <c r="S57" s="172"/>
      <c r="T57" s="173"/>
    </row>
    <row r="58" spans="1:20" x14ac:dyDescent="0.2">
      <c r="A58" s="141"/>
      <c r="B58" s="115"/>
      <c r="C58" s="116"/>
      <c r="D58" s="117"/>
      <c r="E58" s="118">
        <f t="shared" si="0"/>
        <v>0</v>
      </c>
      <c r="F58" s="107">
        <f t="shared" si="1"/>
        <v>0</v>
      </c>
      <c r="G58" s="159">
        <f t="shared" si="2"/>
        <v>0</v>
      </c>
      <c r="H58" s="108">
        <f t="shared" si="3"/>
        <v>0</v>
      </c>
      <c r="I58" s="109">
        <f t="shared" si="4"/>
        <v>0</v>
      </c>
      <c r="J58" s="114"/>
      <c r="K58" s="236"/>
      <c r="L58" s="237"/>
      <c r="M58" s="238"/>
      <c r="N58" s="120" t="b">
        <f t="shared" si="5"/>
        <v>0</v>
      </c>
      <c r="O58" s="114"/>
      <c r="P58" s="112" t="b">
        <f t="shared" si="6"/>
        <v>0</v>
      </c>
      <c r="Q58" s="114"/>
      <c r="R58" s="167"/>
      <c r="S58" s="172"/>
      <c r="T58" s="173"/>
    </row>
    <row r="59" spans="1:20" x14ac:dyDescent="0.2">
      <c r="A59" s="141"/>
      <c r="B59" s="115"/>
      <c r="C59" s="116"/>
      <c r="D59" s="117"/>
      <c r="E59" s="118">
        <f t="shared" si="0"/>
        <v>0</v>
      </c>
      <c r="F59" s="107">
        <f t="shared" si="1"/>
        <v>0</v>
      </c>
      <c r="G59" s="159">
        <f t="shared" si="2"/>
        <v>0</v>
      </c>
      <c r="H59" s="108">
        <f t="shared" si="3"/>
        <v>0</v>
      </c>
      <c r="I59" s="109">
        <f t="shared" si="4"/>
        <v>0</v>
      </c>
      <c r="J59" s="114"/>
      <c r="K59" s="236"/>
      <c r="L59" s="237"/>
      <c r="M59" s="238"/>
      <c r="N59" s="120" t="b">
        <f t="shared" si="5"/>
        <v>0</v>
      </c>
      <c r="O59" s="114"/>
      <c r="P59" s="112" t="b">
        <f t="shared" si="6"/>
        <v>0</v>
      </c>
      <c r="Q59" s="114"/>
      <c r="R59" s="167"/>
      <c r="S59" s="172"/>
      <c r="T59" s="173"/>
    </row>
    <row r="60" spans="1:20" x14ac:dyDescent="0.2">
      <c r="A60" s="141"/>
      <c r="B60" s="115"/>
      <c r="C60" s="116"/>
      <c r="D60" s="117"/>
      <c r="E60" s="118">
        <f t="shared" si="0"/>
        <v>0</v>
      </c>
      <c r="F60" s="107">
        <f t="shared" si="1"/>
        <v>0</v>
      </c>
      <c r="G60" s="159">
        <f t="shared" si="2"/>
        <v>0</v>
      </c>
      <c r="H60" s="108">
        <f t="shared" si="3"/>
        <v>0</v>
      </c>
      <c r="I60" s="109">
        <f t="shared" si="4"/>
        <v>0</v>
      </c>
      <c r="J60" s="114"/>
      <c r="K60" s="236"/>
      <c r="L60" s="237"/>
      <c r="M60" s="238"/>
      <c r="N60" s="120" t="b">
        <f t="shared" si="5"/>
        <v>0</v>
      </c>
      <c r="O60" s="114"/>
      <c r="P60" s="112" t="b">
        <f t="shared" si="6"/>
        <v>0</v>
      </c>
      <c r="Q60" s="114"/>
      <c r="R60" s="167"/>
      <c r="S60" s="172"/>
      <c r="T60" s="173"/>
    </row>
    <row r="61" spans="1:20" x14ac:dyDescent="0.2">
      <c r="A61" s="141"/>
      <c r="B61" s="115"/>
      <c r="C61" s="116"/>
      <c r="D61" s="117"/>
      <c r="E61" s="118">
        <f t="shared" si="0"/>
        <v>0</v>
      </c>
      <c r="F61" s="107">
        <f t="shared" si="1"/>
        <v>0</v>
      </c>
      <c r="G61" s="159">
        <f t="shared" si="2"/>
        <v>0</v>
      </c>
      <c r="H61" s="108">
        <f t="shared" si="3"/>
        <v>0</v>
      </c>
      <c r="I61" s="109">
        <f t="shared" si="4"/>
        <v>0</v>
      </c>
      <c r="J61" s="114"/>
      <c r="K61" s="236"/>
      <c r="L61" s="237"/>
      <c r="M61" s="238"/>
      <c r="N61" s="120" t="b">
        <f t="shared" si="5"/>
        <v>0</v>
      </c>
      <c r="O61" s="114"/>
      <c r="P61" s="112" t="b">
        <f t="shared" si="6"/>
        <v>0</v>
      </c>
      <c r="Q61" s="114"/>
      <c r="R61" s="167"/>
      <c r="S61" s="172"/>
      <c r="T61" s="173"/>
    </row>
    <row r="62" spans="1:20" x14ac:dyDescent="0.2">
      <c r="A62" s="141"/>
      <c r="B62" s="115"/>
      <c r="C62" s="116"/>
      <c r="D62" s="117"/>
      <c r="E62" s="118">
        <f t="shared" si="0"/>
        <v>0</v>
      </c>
      <c r="F62" s="107">
        <f t="shared" si="1"/>
        <v>0</v>
      </c>
      <c r="G62" s="159">
        <f t="shared" si="2"/>
        <v>0</v>
      </c>
      <c r="H62" s="108">
        <f t="shared" si="3"/>
        <v>0</v>
      </c>
      <c r="I62" s="109">
        <f t="shared" si="4"/>
        <v>0</v>
      </c>
      <c r="J62" s="114"/>
      <c r="K62" s="236"/>
      <c r="L62" s="237"/>
      <c r="M62" s="238"/>
      <c r="N62" s="120" t="b">
        <f t="shared" si="5"/>
        <v>0</v>
      </c>
      <c r="O62" s="114"/>
      <c r="P62" s="112" t="b">
        <f t="shared" si="6"/>
        <v>0</v>
      </c>
      <c r="Q62" s="114"/>
      <c r="R62" s="167"/>
      <c r="S62" s="172"/>
      <c r="T62" s="173"/>
    </row>
    <row r="63" spans="1:20" ht="13.5" thickBot="1" x14ac:dyDescent="0.25">
      <c r="A63" s="140"/>
      <c r="B63" s="123"/>
      <c r="C63" s="124"/>
      <c r="D63" s="125"/>
      <c r="E63" s="126">
        <f t="shared" si="0"/>
        <v>0</v>
      </c>
      <c r="F63" s="107">
        <f t="shared" si="1"/>
        <v>0</v>
      </c>
      <c r="G63" s="160">
        <f t="shared" si="2"/>
        <v>0</v>
      </c>
      <c r="H63" s="127">
        <f t="shared" si="3"/>
        <v>0</v>
      </c>
      <c r="I63" s="128">
        <f t="shared" si="4"/>
        <v>0</v>
      </c>
      <c r="J63" s="122"/>
      <c r="K63" s="239"/>
      <c r="L63" s="240"/>
      <c r="M63" s="241"/>
      <c r="N63" s="129" t="b">
        <f t="shared" si="5"/>
        <v>0</v>
      </c>
      <c r="O63" s="122"/>
      <c r="P63" s="130" t="b">
        <f t="shared" si="6"/>
        <v>0</v>
      </c>
      <c r="Q63" s="122"/>
      <c r="R63" s="169"/>
      <c r="S63" s="174"/>
      <c r="T63" s="175"/>
    </row>
  </sheetData>
  <sheetProtection formatCells="0" formatColumns="0" formatRows="0"/>
  <dataConsolidate/>
  <mergeCells count="74">
    <mergeCell ref="A1:T1"/>
    <mergeCell ref="A2:T2"/>
    <mergeCell ref="A7:M7"/>
    <mergeCell ref="O7:T7"/>
    <mergeCell ref="A4:B4"/>
    <mergeCell ref="D4:J4"/>
    <mergeCell ref="A9:A10"/>
    <mergeCell ref="B9:B10"/>
    <mergeCell ref="C9:C10"/>
    <mergeCell ref="D9:D10"/>
    <mergeCell ref="E9:E10"/>
    <mergeCell ref="R9:T9"/>
    <mergeCell ref="K11:M11"/>
    <mergeCell ref="C8:I8"/>
    <mergeCell ref="K8:M8"/>
    <mergeCell ref="Q8:T8"/>
    <mergeCell ref="G9:I9"/>
    <mergeCell ref="J9:J10"/>
    <mergeCell ref="K17:M17"/>
    <mergeCell ref="K9:M10"/>
    <mergeCell ref="O9:O10"/>
    <mergeCell ref="P9:P10"/>
    <mergeCell ref="Q9:Q10"/>
    <mergeCell ref="K12:M12"/>
    <mergeCell ref="K13:M13"/>
    <mergeCell ref="K14:M14"/>
    <mergeCell ref="K15:M15"/>
    <mergeCell ref="K16:M16"/>
    <mergeCell ref="K29:M29"/>
    <mergeCell ref="K18:M18"/>
    <mergeCell ref="K19:M19"/>
    <mergeCell ref="K20:M20"/>
    <mergeCell ref="K21:M21"/>
    <mergeCell ref="K22:M22"/>
    <mergeCell ref="K23:M23"/>
    <mergeCell ref="K24:M24"/>
    <mergeCell ref="K25:M25"/>
    <mergeCell ref="K26:M26"/>
    <mergeCell ref="K27:M27"/>
    <mergeCell ref="K28:M28"/>
    <mergeCell ref="K41:M41"/>
    <mergeCell ref="K30:M30"/>
    <mergeCell ref="K31:M31"/>
    <mergeCell ref="K32:M32"/>
    <mergeCell ref="K33:M33"/>
    <mergeCell ref="K34:M34"/>
    <mergeCell ref="K35:M35"/>
    <mergeCell ref="K36:M36"/>
    <mergeCell ref="K37:M37"/>
    <mergeCell ref="K38:M38"/>
    <mergeCell ref="K39:M39"/>
    <mergeCell ref="K40:M40"/>
    <mergeCell ref="K53:M53"/>
    <mergeCell ref="K42:M42"/>
    <mergeCell ref="K43:M43"/>
    <mergeCell ref="K44:M44"/>
    <mergeCell ref="K45:M45"/>
    <mergeCell ref="K46:M46"/>
    <mergeCell ref="K47:M47"/>
    <mergeCell ref="K48:M48"/>
    <mergeCell ref="K49:M49"/>
    <mergeCell ref="K50:M50"/>
    <mergeCell ref="K51:M51"/>
    <mergeCell ref="K52:M52"/>
    <mergeCell ref="K60:M60"/>
    <mergeCell ref="K61:M61"/>
    <mergeCell ref="K62:M62"/>
    <mergeCell ref="K63:M63"/>
    <mergeCell ref="K54:M54"/>
    <mergeCell ref="K55:M55"/>
    <mergeCell ref="K56:M56"/>
    <mergeCell ref="K57:M57"/>
    <mergeCell ref="K58:M58"/>
    <mergeCell ref="K59:M59"/>
  </mergeCells>
  <conditionalFormatting sqref="F11:F63">
    <cfRule type="expression" dxfId="99" priority="10">
      <formula>IF(AND(C11=4,D11=1),"1","E9")</formula>
    </cfRule>
  </conditionalFormatting>
  <conditionalFormatting sqref="G11:G63">
    <cfRule type="cellIs" dxfId="98" priority="9" operator="equal">
      <formula>"i"</formula>
    </cfRule>
  </conditionalFormatting>
  <conditionalFormatting sqref="H11:H63">
    <cfRule type="cellIs" dxfId="97" priority="8" operator="between">
      <formula>4</formula>
      <formula>8</formula>
    </cfRule>
  </conditionalFormatting>
  <conditionalFormatting sqref="I11:I63">
    <cfRule type="cellIs" dxfId="96" priority="6" operator="equal">
      <formula>"i"</formula>
    </cfRule>
    <cfRule type="cellIs" dxfId="95" priority="7" operator="between">
      <formula>9</formula>
      <formula>16</formula>
    </cfRule>
  </conditionalFormatting>
  <conditionalFormatting sqref="E11:E63">
    <cfRule type="cellIs" dxfId="94" priority="5" operator="equal">
      <formula>0</formula>
    </cfRule>
  </conditionalFormatting>
  <conditionalFormatting sqref="P11:P63">
    <cfRule type="cellIs" dxfId="93" priority="2" operator="equal">
      <formula>"Maximale"</formula>
    </cfRule>
    <cfRule type="cellIs" dxfId="92" priority="3" operator="equal">
      <formula>"Moyenne"</formula>
    </cfRule>
    <cfRule type="cellIs" dxfId="91" priority="4" operator="equal">
      <formula>"Faible"</formula>
    </cfRule>
  </conditionalFormatting>
  <conditionalFormatting sqref="G11:G63">
    <cfRule type="cellIs" dxfId="90" priority="1" operator="between">
      <formula>1</formula>
      <formula>3</formula>
    </cfRule>
  </conditionalFormatting>
  <pageMargins left="0" right="0" top="0.39370078740157483" bottom="0.39370078740157483" header="0.19685039370078741" footer="0.19685039370078741"/>
  <pageSetup paperSize="9" scale="90" orientation="landscape" horizontalDpi="300" verticalDpi="300" r:id="rId1"/>
  <headerFooter alignWithMargins="0"/>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Notice!B2:B4</xm:f>
          </x14:formula1>
          <xm:sqref>K11:M63</xm:sqref>
        </x14:dataValidation>
        <x14:dataValidation type="list" errorStyle="information" allowBlank="1" showInputMessage="1" showErrorMessage="1" error="Vous avez saisie du texte libre, cliquez sur Ok pour valider" prompt="Choisir le risque ">
          <x14:formula1>
            <xm:f>Notice!C13:C35</xm:f>
          </x14:formula1>
          <xm:sqref>A11:A63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3"/>
  <sheetViews>
    <sheetView zoomScaleNormal="100" workbookViewId="0">
      <selection activeCell="C11" sqref="C11"/>
    </sheetView>
  </sheetViews>
  <sheetFormatPr baseColWidth="10" defaultRowHeight="12.75" x14ac:dyDescent="0.2"/>
  <cols>
    <col min="1" max="1" width="26.7109375" customWidth="1"/>
    <col min="2" max="2" width="24.140625" customWidth="1"/>
    <col min="3" max="4" width="3.7109375" customWidth="1"/>
    <col min="5" max="5" width="4.28515625" hidden="1" customWidth="1"/>
    <col min="6" max="6" width="4.85546875" hidden="1" customWidth="1"/>
    <col min="7" max="8" width="3" customWidth="1"/>
    <col min="9" max="9" width="3.140625" customWidth="1"/>
    <col min="10" max="10" width="25.140625" customWidth="1"/>
    <col min="11" max="12" width="3" customWidth="1"/>
    <col min="13" max="13" width="4" customWidth="1"/>
    <col min="14" max="14" width="7.5703125" hidden="1" customWidth="1"/>
    <col min="15" max="15" width="25.42578125" customWidth="1"/>
    <col min="16" max="16" width="8.42578125" customWidth="1"/>
    <col min="17" max="17" width="9.85546875" customWidth="1"/>
    <col min="18" max="18" width="7" customWidth="1"/>
    <col min="19" max="19" width="6.7109375" customWidth="1"/>
    <col min="20" max="20" width="6.28515625" customWidth="1"/>
    <col min="21" max="21" width="19" customWidth="1"/>
  </cols>
  <sheetData>
    <row r="1" spans="1:23" ht="20.25" x14ac:dyDescent="0.3">
      <c r="A1" s="270" t="s">
        <v>109</v>
      </c>
      <c r="B1" s="270"/>
      <c r="C1" s="270"/>
      <c r="D1" s="270"/>
      <c r="E1" s="270"/>
      <c r="F1" s="270"/>
      <c r="G1" s="270"/>
      <c r="H1" s="270"/>
      <c r="I1" s="270"/>
      <c r="J1" s="270"/>
      <c r="K1" s="270"/>
      <c r="L1" s="270"/>
      <c r="M1" s="270"/>
      <c r="N1" s="270"/>
      <c r="O1" s="270"/>
      <c r="P1" s="270"/>
      <c r="Q1" s="270"/>
      <c r="R1" s="270"/>
      <c r="S1" s="270"/>
      <c r="T1" s="270"/>
    </row>
    <row r="2" spans="1:23" x14ac:dyDescent="0.2">
      <c r="A2" s="271" t="s">
        <v>114</v>
      </c>
      <c r="B2" s="271"/>
      <c r="C2" s="271"/>
      <c r="D2" s="271"/>
      <c r="E2" s="271"/>
      <c r="F2" s="271"/>
      <c r="G2" s="271"/>
      <c r="H2" s="271"/>
      <c r="I2" s="271"/>
      <c r="J2" s="271"/>
      <c r="K2" s="271"/>
      <c r="L2" s="271"/>
      <c r="M2" s="271"/>
      <c r="N2" s="271"/>
      <c r="O2" s="271"/>
      <c r="P2" s="271"/>
      <c r="Q2" s="271"/>
      <c r="R2" s="271"/>
      <c r="S2" s="271"/>
      <c r="T2" s="271"/>
    </row>
    <row r="3" spans="1:23" ht="13.5" thickBot="1" x14ac:dyDescent="0.25">
      <c r="A3" s="181"/>
      <c r="B3" s="181"/>
      <c r="C3" s="181"/>
      <c r="D3" s="181"/>
      <c r="E3" s="181"/>
      <c r="F3" s="181"/>
      <c r="G3" s="181"/>
      <c r="H3" s="181"/>
      <c r="I3" s="181"/>
      <c r="J3" s="181"/>
      <c r="K3" s="181"/>
      <c r="L3" s="181"/>
      <c r="M3" s="181"/>
      <c r="N3" s="181"/>
      <c r="O3" s="181"/>
      <c r="P3" s="181"/>
      <c r="Q3" s="181"/>
      <c r="R3" s="181"/>
      <c r="S3" s="181"/>
      <c r="T3" s="181"/>
    </row>
    <row r="4" spans="1:23" ht="19.5" customHeight="1" thickBot="1" x14ac:dyDescent="0.25">
      <c r="A4" s="278" t="s">
        <v>13</v>
      </c>
      <c r="B4" s="279"/>
      <c r="C4" s="178">
        <v>1</v>
      </c>
      <c r="D4" s="280" t="s">
        <v>223</v>
      </c>
      <c r="E4" s="281"/>
      <c r="F4" s="281"/>
      <c r="G4" s="281"/>
      <c r="H4" s="281"/>
      <c r="I4" s="281"/>
      <c r="J4" s="282"/>
      <c r="K4" s="80"/>
      <c r="L4" s="80"/>
      <c r="M4" s="80"/>
      <c r="N4" s="80"/>
      <c r="O4" s="155" t="s">
        <v>127</v>
      </c>
      <c r="P4" s="80"/>
      <c r="Q4" s="91"/>
      <c r="R4" s="80"/>
      <c r="S4" s="80"/>
      <c r="T4" s="80"/>
      <c r="V4" s="78"/>
      <c r="W4" s="1"/>
    </row>
    <row r="5" spans="1:23" ht="7.5" customHeight="1" x14ac:dyDescent="0.2">
      <c r="A5" s="133"/>
      <c r="B5" s="133"/>
      <c r="C5" s="133"/>
      <c r="D5" s="133"/>
      <c r="E5" s="134"/>
      <c r="F5" s="134"/>
      <c r="G5" s="135"/>
      <c r="H5" s="135"/>
      <c r="I5" s="135"/>
      <c r="J5" s="135"/>
      <c r="K5" s="80"/>
      <c r="L5" s="80"/>
      <c r="M5" s="80"/>
      <c r="N5" s="80"/>
      <c r="O5" s="155"/>
      <c r="P5" s="80"/>
      <c r="Q5" s="136"/>
      <c r="R5" s="80"/>
      <c r="S5" s="80"/>
      <c r="T5" s="80"/>
      <c r="V5" s="78"/>
      <c r="W5" s="1"/>
    </row>
    <row r="6" spans="1:23" ht="23.25" customHeight="1" thickBot="1" x14ac:dyDescent="0.25">
      <c r="A6" s="2" t="s">
        <v>11</v>
      </c>
    </row>
    <row r="7" spans="1:23" ht="17.25" customHeight="1" thickBot="1" x14ac:dyDescent="0.25">
      <c r="A7" s="272" t="s">
        <v>203</v>
      </c>
      <c r="B7" s="273"/>
      <c r="C7" s="273"/>
      <c r="D7" s="273"/>
      <c r="E7" s="273"/>
      <c r="F7" s="273"/>
      <c r="G7" s="273"/>
      <c r="H7" s="273"/>
      <c r="I7" s="273"/>
      <c r="J7" s="273"/>
      <c r="K7" s="273"/>
      <c r="L7" s="273"/>
      <c r="M7" s="274"/>
      <c r="N7" s="80"/>
      <c r="O7" s="275" t="s">
        <v>197</v>
      </c>
      <c r="P7" s="276"/>
      <c r="Q7" s="276"/>
      <c r="R7" s="276"/>
      <c r="S7" s="276"/>
      <c r="T7" s="277"/>
    </row>
    <row r="8" spans="1:23" s="1" customFormat="1" ht="13.5" thickBot="1" x14ac:dyDescent="0.25">
      <c r="A8" s="137">
        <v>2</v>
      </c>
      <c r="B8" s="182">
        <v>3</v>
      </c>
      <c r="C8" s="258">
        <v>4</v>
      </c>
      <c r="D8" s="258"/>
      <c r="E8" s="258"/>
      <c r="F8" s="258"/>
      <c r="G8" s="258"/>
      <c r="H8" s="258"/>
      <c r="I8" s="258"/>
      <c r="J8" s="182">
        <v>5</v>
      </c>
      <c r="K8" s="258">
        <v>6</v>
      </c>
      <c r="L8" s="258"/>
      <c r="M8" s="258"/>
      <c r="N8" s="154"/>
      <c r="O8" s="182">
        <v>7</v>
      </c>
      <c r="P8" s="182">
        <v>8</v>
      </c>
      <c r="Q8" s="258">
        <v>9</v>
      </c>
      <c r="R8" s="258"/>
      <c r="S8" s="258"/>
      <c r="T8" s="258"/>
    </row>
    <row r="9" spans="1:23" ht="48" customHeight="1" x14ac:dyDescent="0.2">
      <c r="A9" s="262" t="s">
        <v>14</v>
      </c>
      <c r="B9" s="248" t="s">
        <v>1</v>
      </c>
      <c r="C9" s="264" t="s">
        <v>24</v>
      </c>
      <c r="D9" s="266" t="s">
        <v>25</v>
      </c>
      <c r="E9" s="268" t="s">
        <v>34</v>
      </c>
      <c r="F9" s="142"/>
      <c r="G9" s="259" t="s">
        <v>26</v>
      </c>
      <c r="H9" s="260"/>
      <c r="I9" s="261"/>
      <c r="J9" s="248" t="s">
        <v>12</v>
      </c>
      <c r="K9" s="242" t="s">
        <v>164</v>
      </c>
      <c r="L9" s="243"/>
      <c r="M9" s="244"/>
      <c r="N9" s="183"/>
      <c r="O9" s="248" t="s">
        <v>2</v>
      </c>
      <c r="P9" s="248" t="s">
        <v>3</v>
      </c>
      <c r="Q9" s="250" t="s">
        <v>4</v>
      </c>
      <c r="R9" s="252" t="s">
        <v>5</v>
      </c>
      <c r="S9" s="253"/>
      <c r="T9" s="254"/>
    </row>
    <row r="10" spans="1:23" ht="54" customHeight="1" thickBot="1" x14ac:dyDescent="0.25">
      <c r="A10" s="263"/>
      <c r="B10" s="249"/>
      <c r="C10" s="265"/>
      <c r="D10" s="267"/>
      <c r="E10" s="269"/>
      <c r="F10" s="143"/>
      <c r="G10" s="144" t="s">
        <v>6</v>
      </c>
      <c r="H10" s="145" t="s">
        <v>7</v>
      </c>
      <c r="I10" s="146" t="s">
        <v>8</v>
      </c>
      <c r="J10" s="249"/>
      <c r="K10" s="245"/>
      <c r="L10" s="246"/>
      <c r="M10" s="247"/>
      <c r="N10" s="184"/>
      <c r="O10" s="249"/>
      <c r="P10" s="249"/>
      <c r="Q10" s="251"/>
      <c r="R10" s="147" t="s">
        <v>9</v>
      </c>
      <c r="S10" s="148" t="s">
        <v>10</v>
      </c>
      <c r="T10" s="149" t="s">
        <v>27</v>
      </c>
    </row>
    <row r="11" spans="1:23" x14ac:dyDescent="0.2">
      <c r="A11" s="139"/>
      <c r="B11" s="103"/>
      <c r="C11" s="104"/>
      <c r="D11" s="105"/>
      <c r="E11" s="106">
        <f t="shared" ref="E11:E63" si="0">PRODUCT(C11:D11)</f>
        <v>0</v>
      </c>
      <c r="F11" s="107">
        <f>IF(AND(C11=1,D11=4),"i",E11)</f>
        <v>0</v>
      </c>
      <c r="G11" s="158">
        <f>F11</f>
        <v>0</v>
      </c>
      <c r="H11" s="186">
        <f>F11</f>
        <v>0</v>
      </c>
      <c r="I11" s="187">
        <f>F11</f>
        <v>0</v>
      </c>
      <c r="J11" s="188"/>
      <c r="K11" s="255"/>
      <c r="L11" s="256"/>
      <c r="M11" s="257"/>
      <c r="N11" s="111" t="b">
        <f>IF(LEFT(K11,5)="Bonne",1,IF(LEFT(K11,12)="Moyenne",2,IF(LEFT(K11,17)="Insuffisante",3)))</f>
        <v>0</v>
      </c>
      <c r="O11" s="188"/>
      <c r="P11" s="185" t="b">
        <f>IF(AND(F11="i",N11=1),"Faible",IF(AND(F11="i",N11=2),"Faible",IF(AND(F11="i",N11=3),"Moyenne",IF(AND(F11&lt;9,N11=1),"Faible",IF(AND(F11&gt;8,N11=1),"Moyenne",IF(AND(F11&lt;9,N11=2),"Moyenne",IF(AND(F11&gt;8,N11=2),"Maximale",IF(AND(F11&lt;4,N11=3),"Moyenne",IF(AND(F11&gt;3,N11=3),"Maximale")))))))))</f>
        <v>0</v>
      </c>
      <c r="Q11" s="188"/>
      <c r="R11" s="168"/>
      <c r="S11" s="170"/>
      <c r="T11" s="171"/>
    </row>
    <row r="12" spans="1:23" x14ac:dyDescent="0.2">
      <c r="A12" s="141"/>
      <c r="B12" s="115"/>
      <c r="C12" s="116"/>
      <c r="D12" s="117"/>
      <c r="E12" s="118">
        <f t="shared" si="0"/>
        <v>0</v>
      </c>
      <c r="F12" s="107">
        <f t="shared" ref="F12:F63" si="1">IF(AND(C12=1,D12=4),"i",E12)</f>
        <v>0</v>
      </c>
      <c r="G12" s="189">
        <f t="shared" ref="G12:G63" si="2">F12</f>
        <v>0</v>
      </c>
      <c r="H12" s="186">
        <f t="shared" ref="H12:H63" si="3">F12</f>
        <v>0</v>
      </c>
      <c r="I12" s="187">
        <f t="shared" ref="I12:I63" si="4">F12</f>
        <v>0</v>
      </c>
      <c r="J12" s="114"/>
      <c r="K12" s="236"/>
      <c r="L12" s="237"/>
      <c r="M12" s="238"/>
      <c r="N12" s="120" t="b">
        <f t="shared" ref="N12:N63" si="5">IF(LEFT(K12,5)="Bonne",1,IF(LEFT(K12,12)="Moyenne",2,IF(LEFT(K12,17)="Insuffisante",3)))</f>
        <v>0</v>
      </c>
      <c r="O12" s="114"/>
      <c r="P12" s="185" t="b">
        <f t="shared" ref="P12:P63" si="6">IF(AND(F12="i",N12=1),"Faible",IF(AND(F12="i",N12=2),"Faible",IF(AND(F12="i",N12=3),"Moyenne",IF(AND(F12&lt;9,N12=1),"Faible",IF(AND(F12&gt;8,N12=1),"Moyenne",IF(AND(F12&lt;9,N12=2),"Moyenne",IF(AND(F12&gt;8,N12=2),"Maximale",IF(AND(F12&lt;4,N12=3),"Moyenne",IF(AND(F12&gt;3,N12=3),"Maximale")))))))))</f>
        <v>0</v>
      </c>
      <c r="Q12" s="114"/>
      <c r="R12" s="167"/>
      <c r="S12" s="172"/>
      <c r="T12" s="173"/>
    </row>
    <row r="13" spans="1:23" x14ac:dyDescent="0.2">
      <c r="A13" s="141"/>
      <c r="B13" s="115"/>
      <c r="C13" s="116"/>
      <c r="D13" s="117"/>
      <c r="E13" s="118">
        <f t="shared" si="0"/>
        <v>0</v>
      </c>
      <c r="F13" s="107">
        <f t="shared" si="1"/>
        <v>0</v>
      </c>
      <c r="G13" s="189">
        <f t="shared" si="2"/>
        <v>0</v>
      </c>
      <c r="H13" s="186">
        <f t="shared" si="3"/>
        <v>0</v>
      </c>
      <c r="I13" s="187">
        <f t="shared" si="4"/>
        <v>0</v>
      </c>
      <c r="J13" s="114"/>
      <c r="K13" s="236"/>
      <c r="L13" s="237"/>
      <c r="M13" s="238"/>
      <c r="N13" s="120" t="b">
        <f t="shared" si="5"/>
        <v>0</v>
      </c>
      <c r="O13" s="114"/>
      <c r="P13" s="185" t="b">
        <f t="shared" si="6"/>
        <v>0</v>
      </c>
      <c r="Q13" s="114"/>
      <c r="R13" s="167"/>
      <c r="S13" s="172"/>
      <c r="T13" s="173"/>
    </row>
    <row r="14" spans="1:23" x14ac:dyDescent="0.2">
      <c r="A14" s="141"/>
      <c r="B14" s="115"/>
      <c r="C14" s="116"/>
      <c r="D14" s="117"/>
      <c r="E14" s="118">
        <f t="shared" si="0"/>
        <v>0</v>
      </c>
      <c r="F14" s="107">
        <f t="shared" si="1"/>
        <v>0</v>
      </c>
      <c r="G14" s="189">
        <f t="shared" si="2"/>
        <v>0</v>
      </c>
      <c r="H14" s="186">
        <f t="shared" si="3"/>
        <v>0</v>
      </c>
      <c r="I14" s="187">
        <f t="shared" si="4"/>
        <v>0</v>
      </c>
      <c r="J14" s="114"/>
      <c r="K14" s="236"/>
      <c r="L14" s="237"/>
      <c r="M14" s="238"/>
      <c r="N14" s="120" t="b">
        <f t="shared" si="5"/>
        <v>0</v>
      </c>
      <c r="O14" s="114"/>
      <c r="P14" s="185" t="b">
        <f t="shared" si="6"/>
        <v>0</v>
      </c>
      <c r="Q14" s="114"/>
      <c r="R14" s="167"/>
      <c r="S14" s="172"/>
      <c r="T14" s="173"/>
    </row>
    <row r="15" spans="1:23" x14ac:dyDescent="0.2">
      <c r="A15" s="141"/>
      <c r="B15" s="115"/>
      <c r="C15" s="116"/>
      <c r="D15" s="117"/>
      <c r="E15" s="118">
        <f t="shared" si="0"/>
        <v>0</v>
      </c>
      <c r="F15" s="107">
        <f t="shared" si="1"/>
        <v>0</v>
      </c>
      <c r="G15" s="189">
        <f t="shared" si="2"/>
        <v>0</v>
      </c>
      <c r="H15" s="186">
        <f t="shared" si="3"/>
        <v>0</v>
      </c>
      <c r="I15" s="119">
        <f t="shared" si="4"/>
        <v>0</v>
      </c>
      <c r="J15" s="138"/>
      <c r="K15" s="236"/>
      <c r="L15" s="237"/>
      <c r="M15" s="238"/>
      <c r="N15" s="120" t="b">
        <f t="shared" si="5"/>
        <v>0</v>
      </c>
      <c r="O15" s="114"/>
      <c r="P15" s="185" t="b">
        <f t="shared" si="6"/>
        <v>0</v>
      </c>
      <c r="Q15" s="114"/>
      <c r="R15" s="167"/>
      <c r="S15" s="172"/>
      <c r="T15" s="173"/>
    </row>
    <row r="16" spans="1:23" x14ac:dyDescent="0.2">
      <c r="A16" s="141"/>
      <c r="B16" s="115"/>
      <c r="C16" s="116"/>
      <c r="D16" s="117"/>
      <c r="E16" s="118">
        <f t="shared" si="0"/>
        <v>0</v>
      </c>
      <c r="F16" s="107">
        <f t="shared" si="1"/>
        <v>0</v>
      </c>
      <c r="G16" s="189">
        <f t="shared" si="2"/>
        <v>0</v>
      </c>
      <c r="H16" s="186">
        <f t="shared" si="3"/>
        <v>0</v>
      </c>
      <c r="I16" s="187">
        <f t="shared" si="4"/>
        <v>0</v>
      </c>
      <c r="J16" s="114"/>
      <c r="K16" s="236"/>
      <c r="L16" s="237"/>
      <c r="M16" s="238"/>
      <c r="N16" s="120" t="b">
        <f t="shared" si="5"/>
        <v>0</v>
      </c>
      <c r="O16" s="114"/>
      <c r="P16" s="185" t="b">
        <f t="shared" si="6"/>
        <v>0</v>
      </c>
      <c r="Q16" s="114"/>
      <c r="R16" s="167"/>
      <c r="S16" s="172"/>
      <c r="T16" s="173"/>
    </row>
    <row r="17" spans="1:20" x14ac:dyDescent="0.2">
      <c r="A17" s="141"/>
      <c r="B17" s="115"/>
      <c r="C17" s="116"/>
      <c r="D17" s="117"/>
      <c r="E17" s="118">
        <f t="shared" si="0"/>
        <v>0</v>
      </c>
      <c r="F17" s="107">
        <f t="shared" si="1"/>
        <v>0</v>
      </c>
      <c r="G17" s="189">
        <f t="shared" si="2"/>
        <v>0</v>
      </c>
      <c r="H17" s="186">
        <f t="shared" si="3"/>
        <v>0</v>
      </c>
      <c r="I17" s="187">
        <f t="shared" si="4"/>
        <v>0</v>
      </c>
      <c r="J17" s="114"/>
      <c r="K17" s="236"/>
      <c r="L17" s="237"/>
      <c r="M17" s="238"/>
      <c r="N17" s="120" t="b">
        <f t="shared" si="5"/>
        <v>0</v>
      </c>
      <c r="O17" s="114"/>
      <c r="P17" s="185" t="b">
        <f t="shared" si="6"/>
        <v>0</v>
      </c>
      <c r="Q17" s="114"/>
      <c r="R17" s="167"/>
      <c r="S17" s="172"/>
      <c r="T17" s="173"/>
    </row>
    <row r="18" spans="1:20" x14ac:dyDescent="0.2">
      <c r="A18" s="141"/>
      <c r="B18" s="115"/>
      <c r="C18" s="116"/>
      <c r="D18" s="117"/>
      <c r="E18" s="118">
        <f t="shared" si="0"/>
        <v>0</v>
      </c>
      <c r="F18" s="107">
        <f t="shared" si="1"/>
        <v>0</v>
      </c>
      <c r="G18" s="189">
        <f t="shared" si="2"/>
        <v>0</v>
      </c>
      <c r="H18" s="186">
        <f t="shared" si="3"/>
        <v>0</v>
      </c>
      <c r="I18" s="187">
        <f t="shared" si="4"/>
        <v>0</v>
      </c>
      <c r="J18" s="114"/>
      <c r="K18" s="236"/>
      <c r="L18" s="237"/>
      <c r="M18" s="238"/>
      <c r="N18" s="120" t="b">
        <f t="shared" si="5"/>
        <v>0</v>
      </c>
      <c r="O18" s="114"/>
      <c r="P18" s="185" t="b">
        <f t="shared" si="6"/>
        <v>0</v>
      </c>
      <c r="Q18" s="114"/>
      <c r="R18" s="167"/>
      <c r="S18" s="172"/>
      <c r="T18" s="173"/>
    </row>
    <row r="19" spans="1:20" x14ac:dyDescent="0.2">
      <c r="A19" s="141"/>
      <c r="B19" s="115"/>
      <c r="C19" s="116"/>
      <c r="D19" s="117"/>
      <c r="E19" s="118">
        <f t="shared" si="0"/>
        <v>0</v>
      </c>
      <c r="F19" s="107">
        <f t="shared" si="1"/>
        <v>0</v>
      </c>
      <c r="G19" s="189">
        <f t="shared" si="2"/>
        <v>0</v>
      </c>
      <c r="H19" s="186">
        <f t="shared" si="3"/>
        <v>0</v>
      </c>
      <c r="I19" s="187">
        <f t="shared" si="4"/>
        <v>0</v>
      </c>
      <c r="J19" s="114"/>
      <c r="K19" s="236"/>
      <c r="L19" s="237"/>
      <c r="M19" s="238"/>
      <c r="N19" s="120" t="b">
        <f t="shared" si="5"/>
        <v>0</v>
      </c>
      <c r="O19" s="114"/>
      <c r="P19" s="185" t="b">
        <f t="shared" si="6"/>
        <v>0</v>
      </c>
      <c r="Q19" s="114"/>
      <c r="R19" s="167"/>
      <c r="S19" s="172"/>
      <c r="T19" s="173"/>
    </row>
    <row r="20" spans="1:20" x14ac:dyDescent="0.2">
      <c r="A20" s="141"/>
      <c r="B20" s="115"/>
      <c r="C20" s="116"/>
      <c r="D20" s="117"/>
      <c r="E20" s="118">
        <f t="shared" si="0"/>
        <v>0</v>
      </c>
      <c r="F20" s="107">
        <f t="shared" si="1"/>
        <v>0</v>
      </c>
      <c r="G20" s="189">
        <f t="shared" si="2"/>
        <v>0</v>
      </c>
      <c r="H20" s="186">
        <f t="shared" si="3"/>
        <v>0</v>
      </c>
      <c r="I20" s="187">
        <f t="shared" si="4"/>
        <v>0</v>
      </c>
      <c r="J20" s="114"/>
      <c r="K20" s="236"/>
      <c r="L20" s="237"/>
      <c r="M20" s="238"/>
      <c r="N20" s="120" t="b">
        <f t="shared" si="5"/>
        <v>0</v>
      </c>
      <c r="O20" s="114"/>
      <c r="P20" s="185" t="b">
        <f t="shared" si="6"/>
        <v>0</v>
      </c>
      <c r="Q20" s="114"/>
      <c r="R20" s="167"/>
      <c r="S20" s="172"/>
      <c r="T20" s="173"/>
    </row>
    <row r="21" spans="1:20" x14ac:dyDescent="0.2">
      <c r="A21" s="141"/>
      <c r="B21" s="115"/>
      <c r="C21" s="116"/>
      <c r="D21" s="117"/>
      <c r="E21" s="118">
        <f t="shared" si="0"/>
        <v>0</v>
      </c>
      <c r="F21" s="107">
        <f t="shared" si="1"/>
        <v>0</v>
      </c>
      <c r="G21" s="189">
        <f t="shared" si="2"/>
        <v>0</v>
      </c>
      <c r="H21" s="186">
        <f t="shared" si="3"/>
        <v>0</v>
      </c>
      <c r="I21" s="187">
        <f t="shared" si="4"/>
        <v>0</v>
      </c>
      <c r="J21" s="114"/>
      <c r="K21" s="236"/>
      <c r="L21" s="237"/>
      <c r="M21" s="238"/>
      <c r="N21" s="120" t="b">
        <f t="shared" si="5"/>
        <v>0</v>
      </c>
      <c r="O21" s="114"/>
      <c r="P21" s="185" t="b">
        <f t="shared" si="6"/>
        <v>0</v>
      </c>
      <c r="Q21" s="114"/>
      <c r="R21" s="167"/>
      <c r="S21" s="172"/>
      <c r="T21" s="173"/>
    </row>
    <row r="22" spans="1:20" x14ac:dyDescent="0.2">
      <c r="A22" s="141"/>
      <c r="B22" s="115"/>
      <c r="C22" s="116"/>
      <c r="D22" s="117"/>
      <c r="E22" s="118">
        <f t="shared" si="0"/>
        <v>0</v>
      </c>
      <c r="F22" s="107">
        <f t="shared" si="1"/>
        <v>0</v>
      </c>
      <c r="G22" s="189">
        <f t="shared" si="2"/>
        <v>0</v>
      </c>
      <c r="H22" s="186">
        <f t="shared" si="3"/>
        <v>0</v>
      </c>
      <c r="I22" s="187">
        <f t="shared" si="4"/>
        <v>0</v>
      </c>
      <c r="J22" s="114"/>
      <c r="K22" s="236"/>
      <c r="L22" s="237"/>
      <c r="M22" s="238"/>
      <c r="N22" s="120" t="b">
        <f t="shared" si="5"/>
        <v>0</v>
      </c>
      <c r="O22" s="114"/>
      <c r="P22" s="185" t="b">
        <f t="shared" si="6"/>
        <v>0</v>
      </c>
      <c r="Q22" s="114"/>
      <c r="R22" s="167"/>
      <c r="S22" s="172"/>
      <c r="T22" s="173"/>
    </row>
    <row r="23" spans="1:20" x14ac:dyDescent="0.2">
      <c r="A23" s="141"/>
      <c r="B23" s="115"/>
      <c r="C23" s="116"/>
      <c r="D23" s="117"/>
      <c r="E23" s="118">
        <f t="shared" si="0"/>
        <v>0</v>
      </c>
      <c r="F23" s="107">
        <f t="shared" si="1"/>
        <v>0</v>
      </c>
      <c r="G23" s="189">
        <f t="shared" si="2"/>
        <v>0</v>
      </c>
      <c r="H23" s="186">
        <f t="shared" si="3"/>
        <v>0</v>
      </c>
      <c r="I23" s="187">
        <f t="shared" si="4"/>
        <v>0</v>
      </c>
      <c r="J23" s="114"/>
      <c r="K23" s="236"/>
      <c r="L23" s="237"/>
      <c r="M23" s="238"/>
      <c r="N23" s="120" t="b">
        <f t="shared" si="5"/>
        <v>0</v>
      </c>
      <c r="O23" s="114"/>
      <c r="P23" s="185" t="b">
        <f t="shared" si="6"/>
        <v>0</v>
      </c>
      <c r="Q23" s="114"/>
      <c r="R23" s="167"/>
      <c r="S23" s="172"/>
      <c r="T23" s="173"/>
    </row>
    <row r="24" spans="1:20" x14ac:dyDescent="0.2">
      <c r="A24" s="141"/>
      <c r="B24" s="115"/>
      <c r="C24" s="116"/>
      <c r="D24" s="117"/>
      <c r="E24" s="118">
        <f t="shared" si="0"/>
        <v>0</v>
      </c>
      <c r="F24" s="107">
        <f t="shared" si="1"/>
        <v>0</v>
      </c>
      <c r="G24" s="189">
        <f t="shared" si="2"/>
        <v>0</v>
      </c>
      <c r="H24" s="186">
        <f t="shared" si="3"/>
        <v>0</v>
      </c>
      <c r="I24" s="187">
        <f t="shared" si="4"/>
        <v>0</v>
      </c>
      <c r="J24" s="114"/>
      <c r="K24" s="236"/>
      <c r="L24" s="237"/>
      <c r="M24" s="238"/>
      <c r="N24" s="120" t="b">
        <f t="shared" si="5"/>
        <v>0</v>
      </c>
      <c r="O24" s="114"/>
      <c r="P24" s="185" t="b">
        <f t="shared" si="6"/>
        <v>0</v>
      </c>
      <c r="Q24" s="114"/>
      <c r="R24" s="167"/>
      <c r="S24" s="172"/>
      <c r="T24" s="173"/>
    </row>
    <row r="25" spans="1:20" x14ac:dyDescent="0.2">
      <c r="A25" s="141"/>
      <c r="B25" s="115"/>
      <c r="C25" s="116"/>
      <c r="D25" s="117"/>
      <c r="E25" s="118">
        <f t="shared" si="0"/>
        <v>0</v>
      </c>
      <c r="F25" s="107">
        <f t="shared" si="1"/>
        <v>0</v>
      </c>
      <c r="G25" s="189">
        <f t="shared" si="2"/>
        <v>0</v>
      </c>
      <c r="H25" s="186">
        <f t="shared" si="3"/>
        <v>0</v>
      </c>
      <c r="I25" s="187">
        <f t="shared" si="4"/>
        <v>0</v>
      </c>
      <c r="J25" s="114"/>
      <c r="K25" s="236"/>
      <c r="L25" s="237"/>
      <c r="M25" s="238"/>
      <c r="N25" s="120" t="b">
        <f t="shared" si="5"/>
        <v>0</v>
      </c>
      <c r="O25" s="114"/>
      <c r="P25" s="185" t="b">
        <f t="shared" si="6"/>
        <v>0</v>
      </c>
      <c r="Q25" s="114"/>
      <c r="R25" s="167"/>
      <c r="S25" s="172"/>
      <c r="T25" s="173"/>
    </row>
    <row r="26" spans="1:20" x14ac:dyDescent="0.2">
      <c r="A26" s="141"/>
      <c r="B26" s="115"/>
      <c r="C26" s="116"/>
      <c r="D26" s="117"/>
      <c r="E26" s="118">
        <f t="shared" si="0"/>
        <v>0</v>
      </c>
      <c r="F26" s="107">
        <f t="shared" si="1"/>
        <v>0</v>
      </c>
      <c r="G26" s="189">
        <f t="shared" si="2"/>
        <v>0</v>
      </c>
      <c r="H26" s="186">
        <f t="shared" si="3"/>
        <v>0</v>
      </c>
      <c r="I26" s="187">
        <f t="shared" si="4"/>
        <v>0</v>
      </c>
      <c r="J26" s="114"/>
      <c r="K26" s="236"/>
      <c r="L26" s="237"/>
      <c r="M26" s="238"/>
      <c r="N26" s="120" t="b">
        <f t="shared" si="5"/>
        <v>0</v>
      </c>
      <c r="O26" s="114"/>
      <c r="P26" s="185" t="b">
        <f t="shared" si="6"/>
        <v>0</v>
      </c>
      <c r="Q26" s="114"/>
      <c r="R26" s="167"/>
      <c r="S26" s="172"/>
      <c r="T26" s="173"/>
    </row>
    <row r="27" spans="1:20" x14ac:dyDescent="0.2">
      <c r="A27" s="141"/>
      <c r="B27" s="115"/>
      <c r="C27" s="116"/>
      <c r="D27" s="117"/>
      <c r="E27" s="118">
        <f t="shared" si="0"/>
        <v>0</v>
      </c>
      <c r="F27" s="107">
        <f t="shared" si="1"/>
        <v>0</v>
      </c>
      <c r="G27" s="189">
        <f t="shared" si="2"/>
        <v>0</v>
      </c>
      <c r="H27" s="186">
        <f t="shared" si="3"/>
        <v>0</v>
      </c>
      <c r="I27" s="187">
        <f t="shared" si="4"/>
        <v>0</v>
      </c>
      <c r="J27" s="114"/>
      <c r="K27" s="236"/>
      <c r="L27" s="237"/>
      <c r="M27" s="238"/>
      <c r="N27" s="120" t="b">
        <f t="shared" si="5"/>
        <v>0</v>
      </c>
      <c r="O27" s="114"/>
      <c r="P27" s="185" t="b">
        <f t="shared" si="6"/>
        <v>0</v>
      </c>
      <c r="Q27" s="114"/>
      <c r="R27" s="167"/>
      <c r="S27" s="172"/>
      <c r="T27" s="173"/>
    </row>
    <row r="28" spans="1:20" x14ac:dyDescent="0.2">
      <c r="A28" s="141"/>
      <c r="B28" s="115"/>
      <c r="C28" s="116"/>
      <c r="D28" s="117"/>
      <c r="E28" s="118">
        <f t="shared" si="0"/>
        <v>0</v>
      </c>
      <c r="F28" s="107">
        <f t="shared" si="1"/>
        <v>0</v>
      </c>
      <c r="G28" s="189">
        <f t="shared" si="2"/>
        <v>0</v>
      </c>
      <c r="H28" s="186">
        <f t="shared" si="3"/>
        <v>0</v>
      </c>
      <c r="I28" s="187">
        <f t="shared" si="4"/>
        <v>0</v>
      </c>
      <c r="J28" s="114"/>
      <c r="K28" s="236"/>
      <c r="L28" s="237"/>
      <c r="M28" s="238"/>
      <c r="N28" s="120" t="b">
        <f t="shared" si="5"/>
        <v>0</v>
      </c>
      <c r="O28" s="114"/>
      <c r="P28" s="185" t="b">
        <f t="shared" si="6"/>
        <v>0</v>
      </c>
      <c r="Q28" s="114"/>
      <c r="R28" s="167"/>
      <c r="S28" s="172"/>
      <c r="T28" s="173"/>
    </row>
    <row r="29" spans="1:20" x14ac:dyDescent="0.2">
      <c r="A29" s="141"/>
      <c r="B29" s="115"/>
      <c r="C29" s="116"/>
      <c r="D29" s="117"/>
      <c r="E29" s="118">
        <f t="shared" si="0"/>
        <v>0</v>
      </c>
      <c r="F29" s="107">
        <f t="shared" si="1"/>
        <v>0</v>
      </c>
      <c r="G29" s="189">
        <f t="shared" si="2"/>
        <v>0</v>
      </c>
      <c r="H29" s="186">
        <f t="shared" si="3"/>
        <v>0</v>
      </c>
      <c r="I29" s="187">
        <f t="shared" si="4"/>
        <v>0</v>
      </c>
      <c r="J29" s="114"/>
      <c r="K29" s="236"/>
      <c r="L29" s="237"/>
      <c r="M29" s="238"/>
      <c r="N29" s="120" t="b">
        <f t="shared" si="5"/>
        <v>0</v>
      </c>
      <c r="O29" s="114"/>
      <c r="P29" s="185" t="b">
        <f t="shared" si="6"/>
        <v>0</v>
      </c>
      <c r="Q29" s="114"/>
      <c r="R29" s="167"/>
      <c r="S29" s="172"/>
      <c r="T29" s="173"/>
    </row>
    <row r="30" spans="1:20" x14ac:dyDescent="0.2">
      <c r="A30" s="141"/>
      <c r="B30" s="115"/>
      <c r="C30" s="116"/>
      <c r="D30" s="117"/>
      <c r="E30" s="118">
        <f t="shared" si="0"/>
        <v>0</v>
      </c>
      <c r="F30" s="107">
        <f t="shared" si="1"/>
        <v>0</v>
      </c>
      <c r="G30" s="189">
        <f t="shared" si="2"/>
        <v>0</v>
      </c>
      <c r="H30" s="186">
        <f t="shared" si="3"/>
        <v>0</v>
      </c>
      <c r="I30" s="187">
        <f t="shared" si="4"/>
        <v>0</v>
      </c>
      <c r="J30" s="114"/>
      <c r="K30" s="236"/>
      <c r="L30" s="237"/>
      <c r="M30" s="238"/>
      <c r="N30" s="120" t="b">
        <f t="shared" si="5"/>
        <v>0</v>
      </c>
      <c r="O30" s="114"/>
      <c r="P30" s="185" t="b">
        <f t="shared" si="6"/>
        <v>0</v>
      </c>
      <c r="Q30" s="114"/>
      <c r="R30" s="167"/>
      <c r="S30" s="172"/>
      <c r="T30" s="173"/>
    </row>
    <row r="31" spans="1:20" x14ac:dyDescent="0.2">
      <c r="A31" s="141"/>
      <c r="B31" s="115"/>
      <c r="C31" s="116"/>
      <c r="D31" s="117"/>
      <c r="E31" s="118">
        <f t="shared" si="0"/>
        <v>0</v>
      </c>
      <c r="F31" s="107">
        <f t="shared" si="1"/>
        <v>0</v>
      </c>
      <c r="G31" s="189">
        <f t="shared" si="2"/>
        <v>0</v>
      </c>
      <c r="H31" s="186">
        <f t="shared" si="3"/>
        <v>0</v>
      </c>
      <c r="I31" s="187">
        <f t="shared" si="4"/>
        <v>0</v>
      </c>
      <c r="J31" s="114"/>
      <c r="K31" s="236"/>
      <c r="L31" s="237"/>
      <c r="M31" s="238"/>
      <c r="N31" s="120" t="b">
        <f t="shared" si="5"/>
        <v>0</v>
      </c>
      <c r="O31" s="114"/>
      <c r="P31" s="185" t="b">
        <f t="shared" si="6"/>
        <v>0</v>
      </c>
      <c r="Q31" s="114"/>
      <c r="R31" s="167"/>
      <c r="S31" s="172"/>
      <c r="T31" s="173"/>
    </row>
    <row r="32" spans="1:20" x14ac:dyDescent="0.2">
      <c r="A32" s="141"/>
      <c r="B32" s="115"/>
      <c r="C32" s="116"/>
      <c r="D32" s="117"/>
      <c r="E32" s="118">
        <f t="shared" si="0"/>
        <v>0</v>
      </c>
      <c r="F32" s="107">
        <f t="shared" si="1"/>
        <v>0</v>
      </c>
      <c r="G32" s="189">
        <f t="shared" si="2"/>
        <v>0</v>
      </c>
      <c r="H32" s="186">
        <f t="shared" si="3"/>
        <v>0</v>
      </c>
      <c r="I32" s="187">
        <f t="shared" si="4"/>
        <v>0</v>
      </c>
      <c r="J32" s="114"/>
      <c r="K32" s="236"/>
      <c r="L32" s="237"/>
      <c r="M32" s="238"/>
      <c r="N32" s="120" t="b">
        <f t="shared" si="5"/>
        <v>0</v>
      </c>
      <c r="O32" s="114"/>
      <c r="P32" s="185" t="b">
        <f t="shared" si="6"/>
        <v>0</v>
      </c>
      <c r="Q32" s="114"/>
      <c r="R32" s="167"/>
      <c r="S32" s="172"/>
      <c r="T32" s="173"/>
    </row>
    <row r="33" spans="1:20" x14ac:dyDescent="0.2">
      <c r="A33" s="141"/>
      <c r="B33" s="115"/>
      <c r="C33" s="116"/>
      <c r="D33" s="117"/>
      <c r="E33" s="118">
        <f t="shared" si="0"/>
        <v>0</v>
      </c>
      <c r="F33" s="107">
        <f t="shared" si="1"/>
        <v>0</v>
      </c>
      <c r="G33" s="189">
        <f t="shared" si="2"/>
        <v>0</v>
      </c>
      <c r="H33" s="186">
        <f t="shared" si="3"/>
        <v>0</v>
      </c>
      <c r="I33" s="187">
        <f t="shared" si="4"/>
        <v>0</v>
      </c>
      <c r="J33" s="114"/>
      <c r="K33" s="236"/>
      <c r="L33" s="237"/>
      <c r="M33" s="238"/>
      <c r="N33" s="120" t="b">
        <f t="shared" si="5"/>
        <v>0</v>
      </c>
      <c r="O33" s="114"/>
      <c r="P33" s="185" t="b">
        <f t="shared" si="6"/>
        <v>0</v>
      </c>
      <c r="Q33" s="114"/>
      <c r="R33" s="167"/>
      <c r="S33" s="172"/>
      <c r="T33" s="173"/>
    </row>
    <row r="34" spans="1:20" x14ac:dyDescent="0.2">
      <c r="A34" s="141"/>
      <c r="B34" s="115"/>
      <c r="C34" s="116"/>
      <c r="D34" s="117"/>
      <c r="E34" s="118">
        <f t="shared" si="0"/>
        <v>0</v>
      </c>
      <c r="F34" s="107">
        <f t="shared" si="1"/>
        <v>0</v>
      </c>
      <c r="G34" s="189">
        <f t="shared" si="2"/>
        <v>0</v>
      </c>
      <c r="H34" s="186">
        <f t="shared" si="3"/>
        <v>0</v>
      </c>
      <c r="I34" s="187">
        <f t="shared" si="4"/>
        <v>0</v>
      </c>
      <c r="J34" s="114"/>
      <c r="K34" s="236"/>
      <c r="L34" s="237"/>
      <c r="M34" s="238"/>
      <c r="N34" s="120" t="b">
        <f t="shared" si="5"/>
        <v>0</v>
      </c>
      <c r="O34" s="114"/>
      <c r="P34" s="185" t="b">
        <f t="shared" si="6"/>
        <v>0</v>
      </c>
      <c r="Q34" s="114"/>
      <c r="R34" s="167"/>
      <c r="S34" s="172"/>
      <c r="T34" s="173"/>
    </row>
    <row r="35" spans="1:20" x14ac:dyDescent="0.2">
      <c r="A35" s="141"/>
      <c r="B35" s="115"/>
      <c r="C35" s="116"/>
      <c r="D35" s="117"/>
      <c r="E35" s="118">
        <f t="shared" si="0"/>
        <v>0</v>
      </c>
      <c r="F35" s="107">
        <f t="shared" si="1"/>
        <v>0</v>
      </c>
      <c r="G35" s="189">
        <f t="shared" si="2"/>
        <v>0</v>
      </c>
      <c r="H35" s="186">
        <f t="shared" si="3"/>
        <v>0</v>
      </c>
      <c r="I35" s="187">
        <f t="shared" si="4"/>
        <v>0</v>
      </c>
      <c r="J35" s="114"/>
      <c r="K35" s="236"/>
      <c r="L35" s="237"/>
      <c r="M35" s="238"/>
      <c r="N35" s="120" t="b">
        <f t="shared" si="5"/>
        <v>0</v>
      </c>
      <c r="O35" s="114"/>
      <c r="P35" s="185" t="b">
        <f t="shared" si="6"/>
        <v>0</v>
      </c>
      <c r="Q35" s="114"/>
      <c r="R35" s="167"/>
      <c r="S35" s="172"/>
      <c r="T35" s="173"/>
    </row>
    <row r="36" spans="1:20" x14ac:dyDescent="0.2">
      <c r="A36" s="141"/>
      <c r="B36" s="115"/>
      <c r="C36" s="116"/>
      <c r="D36" s="117"/>
      <c r="E36" s="118">
        <f t="shared" si="0"/>
        <v>0</v>
      </c>
      <c r="F36" s="107">
        <f t="shared" si="1"/>
        <v>0</v>
      </c>
      <c r="G36" s="189">
        <f t="shared" si="2"/>
        <v>0</v>
      </c>
      <c r="H36" s="186">
        <f t="shared" si="3"/>
        <v>0</v>
      </c>
      <c r="I36" s="187">
        <f t="shared" si="4"/>
        <v>0</v>
      </c>
      <c r="J36" s="114"/>
      <c r="K36" s="236"/>
      <c r="L36" s="237"/>
      <c r="M36" s="238"/>
      <c r="N36" s="120" t="b">
        <f t="shared" si="5"/>
        <v>0</v>
      </c>
      <c r="O36" s="114"/>
      <c r="P36" s="185" t="b">
        <f t="shared" si="6"/>
        <v>0</v>
      </c>
      <c r="Q36" s="114"/>
      <c r="R36" s="167"/>
      <c r="S36" s="172"/>
      <c r="T36" s="173"/>
    </row>
    <row r="37" spans="1:20" x14ac:dyDescent="0.2">
      <c r="A37" s="141"/>
      <c r="B37" s="115"/>
      <c r="C37" s="116"/>
      <c r="D37" s="117"/>
      <c r="E37" s="118">
        <f t="shared" si="0"/>
        <v>0</v>
      </c>
      <c r="F37" s="107">
        <f t="shared" si="1"/>
        <v>0</v>
      </c>
      <c r="G37" s="189">
        <f t="shared" si="2"/>
        <v>0</v>
      </c>
      <c r="H37" s="186">
        <f t="shared" si="3"/>
        <v>0</v>
      </c>
      <c r="I37" s="187">
        <f t="shared" si="4"/>
        <v>0</v>
      </c>
      <c r="J37" s="114"/>
      <c r="K37" s="236"/>
      <c r="L37" s="237"/>
      <c r="M37" s="238"/>
      <c r="N37" s="120" t="b">
        <f t="shared" si="5"/>
        <v>0</v>
      </c>
      <c r="O37" s="114"/>
      <c r="P37" s="185" t="b">
        <f t="shared" si="6"/>
        <v>0</v>
      </c>
      <c r="Q37" s="114"/>
      <c r="R37" s="167"/>
      <c r="S37" s="172"/>
      <c r="T37" s="173"/>
    </row>
    <row r="38" spans="1:20" x14ac:dyDescent="0.2">
      <c r="A38" s="141"/>
      <c r="B38" s="115"/>
      <c r="C38" s="116"/>
      <c r="D38" s="117"/>
      <c r="E38" s="118">
        <f t="shared" si="0"/>
        <v>0</v>
      </c>
      <c r="F38" s="107">
        <f t="shared" si="1"/>
        <v>0</v>
      </c>
      <c r="G38" s="189">
        <f t="shared" si="2"/>
        <v>0</v>
      </c>
      <c r="H38" s="186">
        <f t="shared" si="3"/>
        <v>0</v>
      </c>
      <c r="I38" s="187">
        <f t="shared" si="4"/>
        <v>0</v>
      </c>
      <c r="J38" s="114"/>
      <c r="K38" s="236"/>
      <c r="L38" s="237"/>
      <c r="M38" s="238"/>
      <c r="N38" s="120" t="b">
        <f t="shared" si="5"/>
        <v>0</v>
      </c>
      <c r="O38" s="114"/>
      <c r="P38" s="185" t="b">
        <f t="shared" si="6"/>
        <v>0</v>
      </c>
      <c r="Q38" s="114"/>
      <c r="R38" s="167"/>
      <c r="S38" s="172"/>
      <c r="T38" s="173"/>
    </row>
    <row r="39" spans="1:20" x14ac:dyDescent="0.2">
      <c r="A39" s="141"/>
      <c r="B39" s="115"/>
      <c r="C39" s="116"/>
      <c r="D39" s="117"/>
      <c r="E39" s="118">
        <f t="shared" si="0"/>
        <v>0</v>
      </c>
      <c r="F39" s="107">
        <f t="shared" si="1"/>
        <v>0</v>
      </c>
      <c r="G39" s="189">
        <f t="shared" si="2"/>
        <v>0</v>
      </c>
      <c r="H39" s="186">
        <f t="shared" si="3"/>
        <v>0</v>
      </c>
      <c r="I39" s="187">
        <f t="shared" si="4"/>
        <v>0</v>
      </c>
      <c r="J39" s="114"/>
      <c r="K39" s="236"/>
      <c r="L39" s="237"/>
      <c r="M39" s="238"/>
      <c r="N39" s="120" t="b">
        <f t="shared" si="5"/>
        <v>0</v>
      </c>
      <c r="O39" s="114"/>
      <c r="P39" s="185" t="b">
        <f t="shared" si="6"/>
        <v>0</v>
      </c>
      <c r="Q39" s="114"/>
      <c r="R39" s="167"/>
      <c r="S39" s="172"/>
      <c r="T39" s="173"/>
    </row>
    <row r="40" spans="1:20" x14ac:dyDescent="0.2">
      <c r="A40" s="141"/>
      <c r="B40" s="115"/>
      <c r="C40" s="116"/>
      <c r="D40" s="117"/>
      <c r="E40" s="118">
        <f t="shared" si="0"/>
        <v>0</v>
      </c>
      <c r="F40" s="107">
        <f t="shared" si="1"/>
        <v>0</v>
      </c>
      <c r="G40" s="189">
        <f t="shared" si="2"/>
        <v>0</v>
      </c>
      <c r="H40" s="186">
        <f t="shared" si="3"/>
        <v>0</v>
      </c>
      <c r="I40" s="187">
        <f t="shared" si="4"/>
        <v>0</v>
      </c>
      <c r="J40" s="114"/>
      <c r="K40" s="236"/>
      <c r="L40" s="237"/>
      <c r="M40" s="238"/>
      <c r="N40" s="120" t="b">
        <f t="shared" si="5"/>
        <v>0</v>
      </c>
      <c r="O40" s="114"/>
      <c r="P40" s="185" t="b">
        <f t="shared" si="6"/>
        <v>0</v>
      </c>
      <c r="Q40" s="114"/>
      <c r="R40" s="167"/>
      <c r="S40" s="172"/>
      <c r="T40" s="173"/>
    </row>
    <row r="41" spans="1:20" x14ac:dyDescent="0.2">
      <c r="A41" s="141"/>
      <c r="B41" s="115"/>
      <c r="C41" s="116"/>
      <c r="D41" s="117"/>
      <c r="E41" s="118">
        <f t="shared" si="0"/>
        <v>0</v>
      </c>
      <c r="F41" s="107">
        <f t="shared" si="1"/>
        <v>0</v>
      </c>
      <c r="G41" s="189">
        <f t="shared" si="2"/>
        <v>0</v>
      </c>
      <c r="H41" s="186">
        <f t="shared" si="3"/>
        <v>0</v>
      </c>
      <c r="I41" s="187">
        <f t="shared" si="4"/>
        <v>0</v>
      </c>
      <c r="J41" s="114"/>
      <c r="K41" s="236"/>
      <c r="L41" s="237"/>
      <c r="M41" s="238"/>
      <c r="N41" s="120" t="b">
        <f t="shared" si="5"/>
        <v>0</v>
      </c>
      <c r="O41" s="114"/>
      <c r="P41" s="185" t="b">
        <f t="shared" si="6"/>
        <v>0</v>
      </c>
      <c r="Q41" s="114"/>
      <c r="R41" s="167"/>
      <c r="S41" s="172"/>
      <c r="T41" s="173"/>
    </row>
    <row r="42" spans="1:20" x14ac:dyDescent="0.2">
      <c r="A42" s="141"/>
      <c r="B42" s="115"/>
      <c r="C42" s="116"/>
      <c r="D42" s="117"/>
      <c r="E42" s="118">
        <f t="shared" si="0"/>
        <v>0</v>
      </c>
      <c r="F42" s="107">
        <f t="shared" si="1"/>
        <v>0</v>
      </c>
      <c r="G42" s="189">
        <f t="shared" si="2"/>
        <v>0</v>
      </c>
      <c r="H42" s="186">
        <f t="shared" si="3"/>
        <v>0</v>
      </c>
      <c r="I42" s="187">
        <f t="shared" si="4"/>
        <v>0</v>
      </c>
      <c r="J42" s="114"/>
      <c r="K42" s="236"/>
      <c r="L42" s="237"/>
      <c r="M42" s="238"/>
      <c r="N42" s="120" t="b">
        <f t="shared" si="5"/>
        <v>0</v>
      </c>
      <c r="O42" s="114"/>
      <c r="P42" s="185" t="b">
        <f t="shared" si="6"/>
        <v>0</v>
      </c>
      <c r="Q42" s="114"/>
      <c r="R42" s="167"/>
      <c r="S42" s="172"/>
      <c r="T42" s="173"/>
    </row>
    <row r="43" spans="1:20" x14ac:dyDescent="0.2">
      <c r="A43" s="141"/>
      <c r="B43" s="115"/>
      <c r="C43" s="116"/>
      <c r="D43" s="117"/>
      <c r="E43" s="118">
        <f t="shared" si="0"/>
        <v>0</v>
      </c>
      <c r="F43" s="107">
        <f t="shared" si="1"/>
        <v>0</v>
      </c>
      <c r="G43" s="189">
        <f t="shared" si="2"/>
        <v>0</v>
      </c>
      <c r="H43" s="186">
        <f t="shared" si="3"/>
        <v>0</v>
      </c>
      <c r="I43" s="187">
        <f t="shared" si="4"/>
        <v>0</v>
      </c>
      <c r="J43" s="114"/>
      <c r="K43" s="236"/>
      <c r="L43" s="237"/>
      <c r="M43" s="238"/>
      <c r="N43" s="120" t="b">
        <f t="shared" si="5"/>
        <v>0</v>
      </c>
      <c r="O43" s="114"/>
      <c r="P43" s="185" t="b">
        <f t="shared" si="6"/>
        <v>0</v>
      </c>
      <c r="Q43" s="114"/>
      <c r="R43" s="167"/>
      <c r="S43" s="172"/>
      <c r="T43" s="173"/>
    </row>
    <row r="44" spans="1:20" x14ac:dyDescent="0.2">
      <c r="A44" s="141"/>
      <c r="B44" s="115"/>
      <c r="C44" s="116"/>
      <c r="D44" s="117"/>
      <c r="E44" s="118">
        <f t="shared" si="0"/>
        <v>0</v>
      </c>
      <c r="F44" s="107">
        <f t="shared" si="1"/>
        <v>0</v>
      </c>
      <c r="G44" s="189">
        <f t="shared" si="2"/>
        <v>0</v>
      </c>
      <c r="H44" s="186">
        <f t="shared" si="3"/>
        <v>0</v>
      </c>
      <c r="I44" s="187">
        <f t="shared" si="4"/>
        <v>0</v>
      </c>
      <c r="J44" s="114"/>
      <c r="K44" s="236"/>
      <c r="L44" s="237"/>
      <c r="M44" s="238"/>
      <c r="N44" s="120" t="b">
        <f t="shared" si="5"/>
        <v>0</v>
      </c>
      <c r="O44" s="114"/>
      <c r="P44" s="185" t="b">
        <f t="shared" si="6"/>
        <v>0</v>
      </c>
      <c r="Q44" s="114"/>
      <c r="R44" s="167"/>
      <c r="S44" s="172"/>
      <c r="T44" s="173"/>
    </row>
    <row r="45" spans="1:20" x14ac:dyDescent="0.2">
      <c r="A45" s="141"/>
      <c r="B45" s="115"/>
      <c r="C45" s="116"/>
      <c r="D45" s="117"/>
      <c r="E45" s="118">
        <f t="shared" si="0"/>
        <v>0</v>
      </c>
      <c r="F45" s="107">
        <f t="shared" si="1"/>
        <v>0</v>
      </c>
      <c r="G45" s="189">
        <f t="shared" si="2"/>
        <v>0</v>
      </c>
      <c r="H45" s="186">
        <f t="shared" si="3"/>
        <v>0</v>
      </c>
      <c r="I45" s="187">
        <f t="shared" si="4"/>
        <v>0</v>
      </c>
      <c r="J45" s="114"/>
      <c r="K45" s="236"/>
      <c r="L45" s="237"/>
      <c r="M45" s="238"/>
      <c r="N45" s="120" t="b">
        <f t="shared" si="5"/>
        <v>0</v>
      </c>
      <c r="O45" s="114"/>
      <c r="P45" s="185" t="b">
        <f t="shared" si="6"/>
        <v>0</v>
      </c>
      <c r="Q45" s="114"/>
      <c r="R45" s="167"/>
      <c r="S45" s="172"/>
      <c r="T45" s="173"/>
    </row>
    <row r="46" spans="1:20" x14ac:dyDescent="0.2">
      <c r="A46" s="141"/>
      <c r="B46" s="115"/>
      <c r="C46" s="116"/>
      <c r="D46" s="117"/>
      <c r="E46" s="118">
        <f t="shared" si="0"/>
        <v>0</v>
      </c>
      <c r="F46" s="107">
        <f t="shared" si="1"/>
        <v>0</v>
      </c>
      <c r="G46" s="189">
        <f t="shared" si="2"/>
        <v>0</v>
      </c>
      <c r="H46" s="186">
        <f t="shared" si="3"/>
        <v>0</v>
      </c>
      <c r="I46" s="187">
        <f t="shared" si="4"/>
        <v>0</v>
      </c>
      <c r="J46" s="114"/>
      <c r="K46" s="236"/>
      <c r="L46" s="237"/>
      <c r="M46" s="238"/>
      <c r="N46" s="120" t="b">
        <f t="shared" si="5"/>
        <v>0</v>
      </c>
      <c r="O46" s="114"/>
      <c r="P46" s="185" t="b">
        <f t="shared" si="6"/>
        <v>0</v>
      </c>
      <c r="Q46" s="114"/>
      <c r="R46" s="167"/>
      <c r="S46" s="172"/>
      <c r="T46" s="173"/>
    </row>
    <row r="47" spans="1:20" x14ac:dyDescent="0.2">
      <c r="A47" s="141"/>
      <c r="B47" s="115"/>
      <c r="C47" s="116"/>
      <c r="D47" s="117"/>
      <c r="E47" s="118">
        <f t="shared" si="0"/>
        <v>0</v>
      </c>
      <c r="F47" s="107">
        <f t="shared" si="1"/>
        <v>0</v>
      </c>
      <c r="G47" s="189">
        <f t="shared" si="2"/>
        <v>0</v>
      </c>
      <c r="H47" s="186">
        <f t="shared" si="3"/>
        <v>0</v>
      </c>
      <c r="I47" s="187">
        <f t="shared" si="4"/>
        <v>0</v>
      </c>
      <c r="J47" s="114"/>
      <c r="K47" s="236"/>
      <c r="L47" s="237"/>
      <c r="M47" s="238"/>
      <c r="N47" s="120" t="b">
        <f t="shared" si="5"/>
        <v>0</v>
      </c>
      <c r="O47" s="114"/>
      <c r="P47" s="185" t="b">
        <f t="shared" si="6"/>
        <v>0</v>
      </c>
      <c r="Q47" s="114"/>
      <c r="R47" s="167"/>
      <c r="S47" s="172"/>
      <c r="T47" s="173"/>
    </row>
    <row r="48" spans="1:20" x14ac:dyDescent="0.2">
      <c r="A48" s="141"/>
      <c r="B48" s="115"/>
      <c r="C48" s="116"/>
      <c r="D48" s="117"/>
      <c r="E48" s="118">
        <f t="shared" si="0"/>
        <v>0</v>
      </c>
      <c r="F48" s="107">
        <f t="shared" si="1"/>
        <v>0</v>
      </c>
      <c r="G48" s="189">
        <f t="shared" si="2"/>
        <v>0</v>
      </c>
      <c r="H48" s="186">
        <f t="shared" si="3"/>
        <v>0</v>
      </c>
      <c r="I48" s="187">
        <f t="shared" si="4"/>
        <v>0</v>
      </c>
      <c r="J48" s="114"/>
      <c r="K48" s="236"/>
      <c r="L48" s="237"/>
      <c r="M48" s="238"/>
      <c r="N48" s="120" t="b">
        <f t="shared" si="5"/>
        <v>0</v>
      </c>
      <c r="O48" s="114"/>
      <c r="P48" s="185" t="b">
        <f t="shared" si="6"/>
        <v>0</v>
      </c>
      <c r="Q48" s="114"/>
      <c r="R48" s="167"/>
      <c r="S48" s="172"/>
      <c r="T48" s="173"/>
    </row>
    <row r="49" spans="1:20" x14ac:dyDescent="0.2">
      <c r="A49" s="141"/>
      <c r="B49" s="115"/>
      <c r="C49" s="116"/>
      <c r="D49" s="117"/>
      <c r="E49" s="118">
        <f t="shared" si="0"/>
        <v>0</v>
      </c>
      <c r="F49" s="107">
        <f t="shared" si="1"/>
        <v>0</v>
      </c>
      <c r="G49" s="189">
        <f t="shared" si="2"/>
        <v>0</v>
      </c>
      <c r="H49" s="186">
        <f t="shared" si="3"/>
        <v>0</v>
      </c>
      <c r="I49" s="187">
        <f t="shared" si="4"/>
        <v>0</v>
      </c>
      <c r="J49" s="114"/>
      <c r="K49" s="236"/>
      <c r="L49" s="237"/>
      <c r="M49" s="238"/>
      <c r="N49" s="120" t="b">
        <f t="shared" si="5"/>
        <v>0</v>
      </c>
      <c r="O49" s="114"/>
      <c r="P49" s="185" t="b">
        <f t="shared" si="6"/>
        <v>0</v>
      </c>
      <c r="Q49" s="114"/>
      <c r="R49" s="167"/>
      <c r="S49" s="172"/>
      <c r="T49" s="173"/>
    </row>
    <row r="50" spans="1:20" x14ac:dyDescent="0.2">
      <c r="A50" s="141"/>
      <c r="B50" s="115"/>
      <c r="C50" s="116"/>
      <c r="D50" s="117"/>
      <c r="E50" s="118">
        <f t="shared" si="0"/>
        <v>0</v>
      </c>
      <c r="F50" s="107">
        <f t="shared" si="1"/>
        <v>0</v>
      </c>
      <c r="G50" s="189">
        <f t="shared" si="2"/>
        <v>0</v>
      </c>
      <c r="H50" s="186">
        <f t="shared" si="3"/>
        <v>0</v>
      </c>
      <c r="I50" s="187">
        <f t="shared" si="4"/>
        <v>0</v>
      </c>
      <c r="J50" s="114"/>
      <c r="K50" s="236"/>
      <c r="L50" s="237"/>
      <c r="M50" s="238"/>
      <c r="N50" s="120" t="b">
        <f t="shared" si="5"/>
        <v>0</v>
      </c>
      <c r="O50" s="114"/>
      <c r="P50" s="185" t="b">
        <f t="shared" si="6"/>
        <v>0</v>
      </c>
      <c r="Q50" s="114"/>
      <c r="R50" s="167"/>
      <c r="S50" s="172"/>
      <c r="T50" s="173"/>
    </row>
    <row r="51" spans="1:20" x14ac:dyDescent="0.2">
      <c r="A51" s="141"/>
      <c r="B51" s="115"/>
      <c r="C51" s="116"/>
      <c r="D51" s="117"/>
      <c r="E51" s="118">
        <f t="shared" si="0"/>
        <v>0</v>
      </c>
      <c r="F51" s="107">
        <f t="shared" si="1"/>
        <v>0</v>
      </c>
      <c r="G51" s="189">
        <f t="shared" si="2"/>
        <v>0</v>
      </c>
      <c r="H51" s="186">
        <f t="shared" si="3"/>
        <v>0</v>
      </c>
      <c r="I51" s="187">
        <f t="shared" si="4"/>
        <v>0</v>
      </c>
      <c r="J51" s="114"/>
      <c r="K51" s="236"/>
      <c r="L51" s="237"/>
      <c r="M51" s="238"/>
      <c r="N51" s="120" t="b">
        <f t="shared" si="5"/>
        <v>0</v>
      </c>
      <c r="O51" s="114"/>
      <c r="P51" s="185" t="b">
        <f t="shared" si="6"/>
        <v>0</v>
      </c>
      <c r="Q51" s="114"/>
      <c r="R51" s="167"/>
      <c r="S51" s="172"/>
      <c r="T51" s="173"/>
    </row>
    <row r="52" spans="1:20" x14ac:dyDescent="0.2">
      <c r="A52" s="141"/>
      <c r="B52" s="115"/>
      <c r="C52" s="116"/>
      <c r="D52" s="117"/>
      <c r="E52" s="118">
        <f t="shared" si="0"/>
        <v>0</v>
      </c>
      <c r="F52" s="107">
        <f t="shared" si="1"/>
        <v>0</v>
      </c>
      <c r="G52" s="189">
        <f t="shared" si="2"/>
        <v>0</v>
      </c>
      <c r="H52" s="186">
        <f t="shared" si="3"/>
        <v>0</v>
      </c>
      <c r="I52" s="187">
        <f t="shared" si="4"/>
        <v>0</v>
      </c>
      <c r="J52" s="114"/>
      <c r="K52" s="236"/>
      <c r="L52" s="237"/>
      <c r="M52" s="238"/>
      <c r="N52" s="120" t="b">
        <f t="shared" si="5"/>
        <v>0</v>
      </c>
      <c r="O52" s="114"/>
      <c r="P52" s="185" t="b">
        <f t="shared" si="6"/>
        <v>0</v>
      </c>
      <c r="Q52" s="114"/>
      <c r="R52" s="167"/>
      <c r="S52" s="172"/>
      <c r="T52" s="173"/>
    </row>
    <row r="53" spans="1:20" x14ac:dyDescent="0.2">
      <c r="A53" s="141"/>
      <c r="B53" s="115"/>
      <c r="C53" s="116"/>
      <c r="D53" s="117"/>
      <c r="E53" s="118">
        <f t="shared" si="0"/>
        <v>0</v>
      </c>
      <c r="F53" s="107">
        <f t="shared" si="1"/>
        <v>0</v>
      </c>
      <c r="G53" s="189">
        <f t="shared" si="2"/>
        <v>0</v>
      </c>
      <c r="H53" s="186">
        <f t="shared" si="3"/>
        <v>0</v>
      </c>
      <c r="I53" s="187">
        <f t="shared" si="4"/>
        <v>0</v>
      </c>
      <c r="J53" s="114"/>
      <c r="K53" s="236"/>
      <c r="L53" s="237"/>
      <c r="M53" s="238"/>
      <c r="N53" s="120" t="b">
        <f t="shared" si="5"/>
        <v>0</v>
      </c>
      <c r="O53" s="114"/>
      <c r="P53" s="185" t="b">
        <f t="shared" si="6"/>
        <v>0</v>
      </c>
      <c r="Q53" s="114"/>
      <c r="R53" s="167"/>
      <c r="S53" s="172"/>
      <c r="T53" s="173"/>
    </row>
    <row r="54" spans="1:20" x14ac:dyDescent="0.2">
      <c r="A54" s="141"/>
      <c r="B54" s="115"/>
      <c r="C54" s="116"/>
      <c r="D54" s="117"/>
      <c r="E54" s="118">
        <f t="shared" si="0"/>
        <v>0</v>
      </c>
      <c r="F54" s="107">
        <f t="shared" si="1"/>
        <v>0</v>
      </c>
      <c r="G54" s="189">
        <f t="shared" si="2"/>
        <v>0</v>
      </c>
      <c r="H54" s="186">
        <f t="shared" si="3"/>
        <v>0</v>
      </c>
      <c r="I54" s="187">
        <f t="shared" si="4"/>
        <v>0</v>
      </c>
      <c r="J54" s="114"/>
      <c r="K54" s="236"/>
      <c r="L54" s="237"/>
      <c r="M54" s="238"/>
      <c r="N54" s="120" t="b">
        <f t="shared" si="5"/>
        <v>0</v>
      </c>
      <c r="O54" s="114"/>
      <c r="P54" s="185" t="b">
        <f t="shared" si="6"/>
        <v>0</v>
      </c>
      <c r="Q54" s="114"/>
      <c r="R54" s="167"/>
      <c r="S54" s="172"/>
      <c r="T54" s="173"/>
    </row>
    <row r="55" spans="1:20" x14ac:dyDescent="0.2">
      <c r="A55" s="141"/>
      <c r="B55" s="115"/>
      <c r="C55" s="116"/>
      <c r="D55" s="117"/>
      <c r="E55" s="118">
        <f t="shared" si="0"/>
        <v>0</v>
      </c>
      <c r="F55" s="107">
        <f t="shared" si="1"/>
        <v>0</v>
      </c>
      <c r="G55" s="189">
        <f t="shared" si="2"/>
        <v>0</v>
      </c>
      <c r="H55" s="186">
        <f t="shared" si="3"/>
        <v>0</v>
      </c>
      <c r="I55" s="187">
        <f t="shared" si="4"/>
        <v>0</v>
      </c>
      <c r="J55" s="114"/>
      <c r="K55" s="236"/>
      <c r="L55" s="237"/>
      <c r="M55" s="238"/>
      <c r="N55" s="120" t="b">
        <f t="shared" si="5"/>
        <v>0</v>
      </c>
      <c r="O55" s="114"/>
      <c r="P55" s="185" t="b">
        <f t="shared" si="6"/>
        <v>0</v>
      </c>
      <c r="Q55" s="114"/>
      <c r="R55" s="167"/>
      <c r="S55" s="172"/>
      <c r="T55" s="173"/>
    </row>
    <row r="56" spans="1:20" x14ac:dyDescent="0.2">
      <c r="A56" s="141"/>
      <c r="B56" s="115"/>
      <c r="C56" s="116"/>
      <c r="D56" s="117"/>
      <c r="E56" s="118">
        <f t="shared" si="0"/>
        <v>0</v>
      </c>
      <c r="F56" s="107">
        <f t="shared" si="1"/>
        <v>0</v>
      </c>
      <c r="G56" s="189">
        <f t="shared" si="2"/>
        <v>0</v>
      </c>
      <c r="H56" s="186">
        <f t="shared" si="3"/>
        <v>0</v>
      </c>
      <c r="I56" s="187">
        <f t="shared" si="4"/>
        <v>0</v>
      </c>
      <c r="J56" s="114"/>
      <c r="K56" s="236"/>
      <c r="L56" s="237"/>
      <c r="M56" s="238"/>
      <c r="N56" s="120" t="b">
        <f t="shared" si="5"/>
        <v>0</v>
      </c>
      <c r="O56" s="114"/>
      <c r="P56" s="185" t="b">
        <f t="shared" si="6"/>
        <v>0</v>
      </c>
      <c r="Q56" s="114"/>
      <c r="R56" s="167"/>
      <c r="S56" s="172"/>
      <c r="T56" s="173"/>
    </row>
    <row r="57" spans="1:20" x14ac:dyDescent="0.2">
      <c r="A57" s="141"/>
      <c r="B57" s="115"/>
      <c r="C57" s="116"/>
      <c r="D57" s="117"/>
      <c r="E57" s="118">
        <f t="shared" si="0"/>
        <v>0</v>
      </c>
      <c r="F57" s="107">
        <f t="shared" si="1"/>
        <v>0</v>
      </c>
      <c r="G57" s="189">
        <f t="shared" si="2"/>
        <v>0</v>
      </c>
      <c r="H57" s="186">
        <f t="shared" si="3"/>
        <v>0</v>
      </c>
      <c r="I57" s="187">
        <f t="shared" si="4"/>
        <v>0</v>
      </c>
      <c r="J57" s="114"/>
      <c r="K57" s="236"/>
      <c r="L57" s="237"/>
      <c r="M57" s="238"/>
      <c r="N57" s="120" t="b">
        <f t="shared" si="5"/>
        <v>0</v>
      </c>
      <c r="O57" s="114"/>
      <c r="P57" s="185" t="b">
        <f t="shared" si="6"/>
        <v>0</v>
      </c>
      <c r="Q57" s="114"/>
      <c r="R57" s="167"/>
      <c r="S57" s="172"/>
      <c r="T57" s="173"/>
    </row>
    <row r="58" spans="1:20" x14ac:dyDescent="0.2">
      <c r="A58" s="141"/>
      <c r="B58" s="115"/>
      <c r="C58" s="116"/>
      <c r="D58" s="117"/>
      <c r="E58" s="118">
        <f t="shared" si="0"/>
        <v>0</v>
      </c>
      <c r="F58" s="107">
        <f t="shared" si="1"/>
        <v>0</v>
      </c>
      <c r="G58" s="189">
        <f t="shared" si="2"/>
        <v>0</v>
      </c>
      <c r="H58" s="186">
        <f t="shared" si="3"/>
        <v>0</v>
      </c>
      <c r="I58" s="187">
        <f t="shared" si="4"/>
        <v>0</v>
      </c>
      <c r="J58" s="114"/>
      <c r="K58" s="236"/>
      <c r="L58" s="237"/>
      <c r="M58" s="238"/>
      <c r="N58" s="120" t="b">
        <f t="shared" si="5"/>
        <v>0</v>
      </c>
      <c r="O58" s="114"/>
      <c r="P58" s="185" t="b">
        <f t="shared" si="6"/>
        <v>0</v>
      </c>
      <c r="Q58" s="114"/>
      <c r="R58" s="167"/>
      <c r="S58" s="172"/>
      <c r="T58" s="173"/>
    </row>
    <row r="59" spans="1:20" x14ac:dyDescent="0.2">
      <c r="A59" s="141"/>
      <c r="B59" s="115"/>
      <c r="C59" s="116"/>
      <c r="D59" s="117"/>
      <c r="E59" s="118">
        <f t="shared" si="0"/>
        <v>0</v>
      </c>
      <c r="F59" s="107">
        <f t="shared" si="1"/>
        <v>0</v>
      </c>
      <c r="G59" s="189">
        <f t="shared" si="2"/>
        <v>0</v>
      </c>
      <c r="H59" s="186">
        <f t="shared" si="3"/>
        <v>0</v>
      </c>
      <c r="I59" s="187">
        <f t="shared" si="4"/>
        <v>0</v>
      </c>
      <c r="J59" s="114"/>
      <c r="K59" s="236"/>
      <c r="L59" s="237"/>
      <c r="M59" s="238"/>
      <c r="N59" s="120" t="b">
        <f t="shared" si="5"/>
        <v>0</v>
      </c>
      <c r="O59" s="114"/>
      <c r="P59" s="185" t="b">
        <f t="shared" si="6"/>
        <v>0</v>
      </c>
      <c r="Q59" s="114"/>
      <c r="R59" s="167"/>
      <c r="S59" s="172"/>
      <c r="T59" s="173"/>
    </row>
    <row r="60" spans="1:20" x14ac:dyDescent="0.2">
      <c r="A60" s="141"/>
      <c r="B60" s="115"/>
      <c r="C60" s="116"/>
      <c r="D60" s="117"/>
      <c r="E60" s="118">
        <f t="shared" si="0"/>
        <v>0</v>
      </c>
      <c r="F60" s="107">
        <f t="shared" si="1"/>
        <v>0</v>
      </c>
      <c r="G60" s="189">
        <f t="shared" si="2"/>
        <v>0</v>
      </c>
      <c r="H60" s="186">
        <f t="shared" si="3"/>
        <v>0</v>
      </c>
      <c r="I60" s="187">
        <f t="shared" si="4"/>
        <v>0</v>
      </c>
      <c r="J60" s="114"/>
      <c r="K60" s="236"/>
      <c r="L60" s="237"/>
      <c r="M60" s="238"/>
      <c r="N60" s="120" t="b">
        <f t="shared" si="5"/>
        <v>0</v>
      </c>
      <c r="O60" s="114"/>
      <c r="P60" s="185" t="b">
        <f t="shared" si="6"/>
        <v>0</v>
      </c>
      <c r="Q60" s="114"/>
      <c r="R60" s="167"/>
      <c r="S60" s="172"/>
      <c r="T60" s="173"/>
    </row>
    <row r="61" spans="1:20" x14ac:dyDescent="0.2">
      <c r="A61" s="141"/>
      <c r="B61" s="115"/>
      <c r="C61" s="116"/>
      <c r="D61" s="117"/>
      <c r="E61" s="118">
        <f t="shared" si="0"/>
        <v>0</v>
      </c>
      <c r="F61" s="107">
        <f t="shared" si="1"/>
        <v>0</v>
      </c>
      <c r="G61" s="189">
        <f t="shared" si="2"/>
        <v>0</v>
      </c>
      <c r="H61" s="186">
        <f t="shared" si="3"/>
        <v>0</v>
      </c>
      <c r="I61" s="187">
        <f t="shared" si="4"/>
        <v>0</v>
      </c>
      <c r="J61" s="114"/>
      <c r="K61" s="236"/>
      <c r="L61" s="237"/>
      <c r="M61" s="238"/>
      <c r="N61" s="120" t="b">
        <f t="shared" si="5"/>
        <v>0</v>
      </c>
      <c r="O61" s="114"/>
      <c r="P61" s="185" t="b">
        <f t="shared" si="6"/>
        <v>0</v>
      </c>
      <c r="Q61" s="114"/>
      <c r="R61" s="167"/>
      <c r="S61" s="172"/>
      <c r="T61" s="173"/>
    </row>
    <row r="62" spans="1:20" x14ac:dyDescent="0.2">
      <c r="A62" s="141"/>
      <c r="B62" s="115"/>
      <c r="C62" s="116"/>
      <c r="D62" s="117"/>
      <c r="E62" s="118">
        <f t="shared" si="0"/>
        <v>0</v>
      </c>
      <c r="F62" s="107">
        <f t="shared" si="1"/>
        <v>0</v>
      </c>
      <c r="G62" s="189">
        <f t="shared" si="2"/>
        <v>0</v>
      </c>
      <c r="H62" s="186">
        <f t="shared" si="3"/>
        <v>0</v>
      </c>
      <c r="I62" s="187">
        <f t="shared" si="4"/>
        <v>0</v>
      </c>
      <c r="J62" s="114"/>
      <c r="K62" s="236"/>
      <c r="L62" s="237"/>
      <c r="M62" s="238"/>
      <c r="N62" s="120" t="b">
        <f t="shared" si="5"/>
        <v>0</v>
      </c>
      <c r="O62" s="114"/>
      <c r="P62" s="185" t="b">
        <f t="shared" si="6"/>
        <v>0</v>
      </c>
      <c r="Q62" s="114"/>
      <c r="R62" s="167"/>
      <c r="S62" s="172"/>
      <c r="T62" s="173"/>
    </row>
    <row r="63" spans="1:20" ht="13.5" thickBot="1" x14ac:dyDescent="0.25">
      <c r="A63" s="140"/>
      <c r="B63" s="123"/>
      <c r="C63" s="124"/>
      <c r="D63" s="125"/>
      <c r="E63" s="126">
        <f t="shared" si="0"/>
        <v>0</v>
      </c>
      <c r="F63" s="107">
        <f t="shared" si="1"/>
        <v>0</v>
      </c>
      <c r="G63" s="160">
        <f t="shared" si="2"/>
        <v>0</v>
      </c>
      <c r="H63" s="127">
        <f t="shared" si="3"/>
        <v>0</v>
      </c>
      <c r="I63" s="128">
        <f t="shared" si="4"/>
        <v>0</v>
      </c>
      <c r="J63" s="122"/>
      <c r="K63" s="239"/>
      <c r="L63" s="240"/>
      <c r="M63" s="241"/>
      <c r="N63" s="129" t="b">
        <f t="shared" si="5"/>
        <v>0</v>
      </c>
      <c r="O63" s="122"/>
      <c r="P63" s="130" t="b">
        <f t="shared" si="6"/>
        <v>0</v>
      </c>
      <c r="Q63" s="122"/>
      <c r="R63" s="169"/>
      <c r="S63" s="174"/>
      <c r="T63" s="175"/>
    </row>
  </sheetData>
  <sheetProtection formatCells="0" formatColumns="0" formatRows="0"/>
  <dataConsolidate/>
  <mergeCells count="74">
    <mergeCell ref="K60:M60"/>
    <mergeCell ref="K61:M61"/>
    <mergeCell ref="K62:M62"/>
    <mergeCell ref="K63:M63"/>
    <mergeCell ref="K54:M54"/>
    <mergeCell ref="K55:M55"/>
    <mergeCell ref="K56:M56"/>
    <mergeCell ref="K57:M57"/>
    <mergeCell ref="K58:M58"/>
    <mergeCell ref="K59:M59"/>
    <mergeCell ref="K53:M53"/>
    <mergeCell ref="K42:M42"/>
    <mergeCell ref="K43:M43"/>
    <mergeCell ref="K44:M44"/>
    <mergeCell ref="K45:M45"/>
    <mergeCell ref="K46:M46"/>
    <mergeCell ref="K47:M47"/>
    <mergeCell ref="K48:M48"/>
    <mergeCell ref="K49:M49"/>
    <mergeCell ref="K50:M50"/>
    <mergeCell ref="K51:M51"/>
    <mergeCell ref="K52:M52"/>
    <mergeCell ref="K41:M41"/>
    <mergeCell ref="K30:M30"/>
    <mergeCell ref="K31:M31"/>
    <mergeCell ref="K32:M32"/>
    <mergeCell ref="K33:M33"/>
    <mergeCell ref="K34:M34"/>
    <mergeCell ref="K35:M35"/>
    <mergeCell ref="K36:M36"/>
    <mergeCell ref="K37:M37"/>
    <mergeCell ref="K38:M38"/>
    <mergeCell ref="K39:M39"/>
    <mergeCell ref="K40:M40"/>
    <mergeCell ref="K29:M29"/>
    <mergeCell ref="K18:M18"/>
    <mergeCell ref="K19:M19"/>
    <mergeCell ref="K20:M20"/>
    <mergeCell ref="K21:M21"/>
    <mergeCell ref="K22:M22"/>
    <mergeCell ref="K23:M23"/>
    <mergeCell ref="K24:M24"/>
    <mergeCell ref="K25:M25"/>
    <mergeCell ref="K26:M26"/>
    <mergeCell ref="K27:M27"/>
    <mergeCell ref="K28:M28"/>
    <mergeCell ref="K17:M17"/>
    <mergeCell ref="K9:M10"/>
    <mergeCell ref="O9:O10"/>
    <mergeCell ref="P9:P10"/>
    <mergeCell ref="Q9:Q10"/>
    <mergeCell ref="K12:M12"/>
    <mergeCell ref="K13:M13"/>
    <mergeCell ref="K14:M14"/>
    <mergeCell ref="K15:M15"/>
    <mergeCell ref="K16:M16"/>
    <mergeCell ref="R9:T9"/>
    <mergeCell ref="K11:M11"/>
    <mergeCell ref="C8:I8"/>
    <mergeCell ref="K8:M8"/>
    <mergeCell ref="Q8:T8"/>
    <mergeCell ref="G9:I9"/>
    <mergeCell ref="J9:J10"/>
    <mergeCell ref="A9:A10"/>
    <mergeCell ref="B9:B10"/>
    <mergeCell ref="C9:C10"/>
    <mergeCell ref="D9:D10"/>
    <mergeCell ref="E9:E10"/>
    <mergeCell ref="A1:T1"/>
    <mergeCell ref="A2:T2"/>
    <mergeCell ref="A4:B4"/>
    <mergeCell ref="D4:J4"/>
    <mergeCell ref="A7:M7"/>
    <mergeCell ref="O7:T7"/>
  </mergeCells>
  <conditionalFormatting sqref="F11:F63">
    <cfRule type="expression" dxfId="89" priority="10">
      <formula>IF(AND(C11=4,D11=1),"1","E9")</formula>
    </cfRule>
  </conditionalFormatting>
  <conditionalFormatting sqref="G11:G63">
    <cfRule type="cellIs" dxfId="88" priority="9" operator="equal">
      <formula>"i"</formula>
    </cfRule>
  </conditionalFormatting>
  <conditionalFormatting sqref="H11:H63">
    <cfRule type="cellIs" dxfId="87" priority="8" operator="between">
      <formula>4</formula>
      <formula>8</formula>
    </cfRule>
  </conditionalFormatting>
  <conditionalFormatting sqref="I11:I63">
    <cfRule type="cellIs" dxfId="86" priority="6" operator="equal">
      <formula>"i"</formula>
    </cfRule>
    <cfRule type="cellIs" dxfId="85" priority="7" operator="between">
      <formula>9</formula>
      <formula>16</formula>
    </cfRule>
  </conditionalFormatting>
  <conditionalFormatting sqref="E11:E63">
    <cfRule type="cellIs" dxfId="84" priority="5" operator="equal">
      <formula>0</formula>
    </cfRule>
  </conditionalFormatting>
  <conditionalFormatting sqref="P11:P63">
    <cfRule type="cellIs" dxfId="83" priority="2" operator="equal">
      <formula>"Maximale"</formula>
    </cfRule>
    <cfRule type="cellIs" dxfId="82" priority="3" operator="equal">
      <formula>"Moyenne"</formula>
    </cfRule>
    <cfRule type="cellIs" dxfId="81" priority="4" operator="equal">
      <formula>"Faible"</formula>
    </cfRule>
  </conditionalFormatting>
  <conditionalFormatting sqref="G11:G63">
    <cfRule type="cellIs" dxfId="80" priority="1" operator="between">
      <formula>1</formula>
      <formula>3</formula>
    </cfRule>
  </conditionalFormatting>
  <pageMargins left="0" right="0" top="0.39370078740157483" bottom="0.39370078740157483" header="0.19685039370078741" footer="0.19685039370078741"/>
  <pageSetup paperSize="9" scale="90" orientation="landscape" horizontalDpi="300" verticalDpi="300" r:id="rId1"/>
  <headerFooter alignWithMargins="0"/>
  <legacyDrawing r:id="rId2"/>
  <extLst>
    <ext xmlns:x14="http://schemas.microsoft.com/office/spreadsheetml/2009/9/main" uri="{CCE6A557-97BC-4b89-ADB6-D9C93CAAB3DF}">
      <x14:dataValidations xmlns:xm="http://schemas.microsoft.com/office/excel/2006/main" count="2">
        <x14:dataValidation type="list" errorStyle="information" allowBlank="1" showInputMessage="1" showErrorMessage="1" error="Vous avez saisie du texte libre, cliquez sur Ok pour valider" prompt="Choisir le risque ">
          <x14:formula1>
            <xm:f>Notice!C13:C35</xm:f>
          </x14:formula1>
          <xm:sqref>A11:A63</xm:sqref>
        </x14:dataValidation>
        <x14:dataValidation type="list" allowBlank="1" showInputMessage="1" showErrorMessage="1">
          <x14:formula1>
            <xm:f>Notice!B2:B4</xm:f>
          </x14:formula1>
          <xm:sqref>K11:M63</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3"/>
  <sheetViews>
    <sheetView zoomScaleNormal="100" workbookViewId="0">
      <selection activeCell="W25" sqref="W25"/>
    </sheetView>
  </sheetViews>
  <sheetFormatPr baseColWidth="10" defaultRowHeight="12.75" x14ac:dyDescent="0.2"/>
  <cols>
    <col min="1" max="1" width="26.7109375" customWidth="1"/>
    <col min="2" max="2" width="24.140625" customWidth="1"/>
    <col min="3" max="4" width="3.7109375" customWidth="1"/>
    <col min="5" max="5" width="4.28515625" hidden="1" customWidth="1"/>
    <col min="6" max="6" width="4.85546875" hidden="1" customWidth="1"/>
    <col min="7" max="8" width="3" customWidth="1"/>
    <col min="9" max="9" width="3.140625" customWidth="1"/>
    <col min="10" max="10" width="25.140625" customWidth="1"/>
    <col min="11" max="12" width="3" customWidth="1"/>
    <col min="13" max="13" width="4" customWidth="1"/>
    <col min="14" max="14" width="7.5703125" hidden="1" customWidth="1"/>
    <col min="15" max="15" width="25.42578125" customWidth="1"/>
    <col min="16" max="16" width="8.42578125" customWidth="1"/>
    <col min="17" max="17" width="9.85546875" customWidth="1"/>
    <col min="18" max="18" width="7" customWidth="1"/>
    <col min="19" max="19" width="6.7109375" customWidth="1"/>
    <col min="20" max="20" width="6.28515625" customWidth="1"/>
    <col min="21" max="21" width="19" customWidth="1"/>
  </cols>
  <sheetData>
    <row r="1" spans="1:23" ht="20.25" x14ac:dyDescent="0.3">
      <c r="A1" s="270" t="s">
        <v>109</v>
      </c>
      <c r="B1" s="270"/>
      <c r="C1" s="270"/>
      <c r="D1" s="270"/>
      <c r="E1" s="270"/>
      <c r="F1" s="270"/>
      <c r="G1" s="270"/>
      <c r="H1" s="270"/>
      <c r="I1" s="270"/>
      <c r="J1" s="270"/>
      <c r="K1" s="270"/>
      <c r="L1" s="270"/>
      <c r="M1" s="270"/>
      <c r="N1" s="270"/>
      <c r="O1" s="270"/>
      <c r="P1" s="270"/>
      <c r="Q1" s="270"/>
      <c r="R1" s="270"/>
      <c r="S1" s="270"/>
      <c r="T1" s="270"/>
    </row>
    <row r="2" spans="1:23" x14ac:dyDescent="0.2">
      <c r="A2" s="271" t="s">
        <v>114</v>
      </c>
      <c r="B2" s="271"/>
      <c r="C2" s="271"/>
      <c r="D2" s="271"/>
      <c r="E2" s="271"/>
      <c r="F2" s="271"/>
      <c r="G2" s="271"/>
      <c r="H2" s="271"/>
      <c r="I2" s="271"/>
      <c r="J2" s="271"/>
      <c r="K2" s="271"/>
      <c r="L2" s="271"/>
      <c r="M2" s="271"/>
      <c r="N2" s="271"/>
      <c r="O2" s="271"/>
      <c r="P2" s="271"/>
      <c r="Q2" s="271"/>
      <c r="R2" s="271"/>
      <c r="S2" s="271"/>
      <c r="T2" s="271"/>
    </row>
    <row r="3" spans="1:23" ht="13.5" thickBot="1" x14ac:dyDescent="0.25">
      <c r="A3" s="181"/>
      <c r="B3" s="181"/>
      <c r="C3" s="181"/>
      <c r="D3" s="181"/>
      <c r="E3" s="181"/>
      <c r="F3" s="181"/>
      <c r="G3" s="181"/>
      <c r="H3" s="181"/>
      <c r="I3" s="181"/>
      <c r="J3" s="181"/>
      <c r="K3" s="181"/>
      <c r="L3" s="181"/>
      <c r="M3" s="181"/>
      <c r="N3" s="181"/>
      <c r="O3" s="181"/>
      <c r="P3" s="181"/>
      <c r="Q3" s="181"/>
      <c r="R3" s="181"/>
      <c r="S3" s="181"/>
      <c r="T3" s="181"/>
    </row>
    <row r="4" spans="1:23" ht="19.5" customHeight="1" thickBot="1" x14ac:dyDescent="0.25">
      <c r="A4" s="278" t="s">
        <v>13</v>
      </c>
      <c r="B4" s="279"/>
      <c r="C4" s="178">
        <v>1</v>
      </c>
      <c r="D4" s="280" t="s">
        <v>223</v>
      </c>
      <c r="E4" s="281"/>
      <c r="F4" s="281"/>
      <c r="G4" s="281"/>
      <c r="H4" s="281"/>
      <c r="I4" s="281"/>
      <c r="J4" s="282"/>
      <c r="K4" s="80"/>
      <c r="L4" s="80"/>
      <c r="M4" s="80"/>
      <c r="N4" s="80"/>
      <c r="O4" s="155" t="s">
        <v>127</v>
      </c>
      <c r="P4" s="80"/>
      <c r="Q4" s="91"/>
      <c r="R4" s="80"/>
      <c r="S4" s="80"/>
      <c r="T4" s="80"/>
      <c r="V4" s="78"/>
      <c r="W4" s="1"/>
    </row>
    <row r="5" spans="1:23" ht="7.5" customHeight="1" x14ac:dyDescent="0.2">
      <c r="A5" s="133"/>
      <c r="B5" s="133"/>
      <c r="C5" s="133"/>
      <c r="D5" s="133"/>
      <c r="E5" s="134"/>
      <c r="F5" s="134"/>
      <c r="G5" s="135"/>
      <c r="H5" s="135"/>
      <c r="I5" s="135"/>
      <c r="J5" s="135"/>
      <c r="K5" s="80"/>
      <c r="L5" s="80"/>
      <c r="M5" s="80"/>
      <c r="N5" s="80"/>
      <c r="O5" s="155"/>
      <c r="P5" s="80"/>
      <c r="Q5" s="136"/>
      <c r="R5" s="80"/>
      <c r="S5" s="80"/>
      <c r="T5" s="80"/>
      <c r="V5" s="78"/>
      <c r="W5" s="1"/>
    </row>
    <row r="6" spans="1:23" ht="23.25" customHeight="1" thickBot="1" x14ac:dyDescent="0.25">
      <c r="A6" s="2" t="s">
        <v>11</v>
      </c>
    </row>
    <row r="7" spans="1:23" ht="17.25" customHeight="1" thickBot="1" x14ac:dyDescent="0.25">
      <c r="A7" s="272" t="s">
        <v>203</v>
      </c>
      <c r="B7" s="273"/>
      <c r="C7" s="273"/>
      <c r="D7" s="273"/>
      <c r="E7" s="273"/>
      <c r="F7" s="273"/>
      <c r="G7" s="273"/>
      <c r="H7" s="273"/>
      <c r="I7" s="273"/>
      <c r="J7" s="273"/>
      <c r="K7" s="273"/>
      <c r="L7" s="273"/>
      <c r="M7" s="274"/>
      <c r="N7" s="80"/>
      <c r="O7" s="275" t="s">
        <v>197</v>
      </c>
      <c r="P7" s="276"/>
      <c r="Q7" s="276"/>
      <c r="R7" s="276"/>
      <c r="S7" s="276"/>
      <c r="T7" s="277"/>
    </row>
    <row r="8" spans="1:23" s="1" customFormat="1" ht="13.5" thickBot="1" x14ac:dyDescent="0.25">
      <c r="A8" s="137">
        <v>2</v>
      </c>
      <c r="B8" s="182">
        <v>3</v>
      </c>
      <c r="C8" s="258">
        <v>4</v>
      </c>
      <c r="D8" s="258"/>
      <c r="E8" s="258"/>
      <c r="F8" s="258"/>
      <c r="G8" s="258"/>
      <c r="H8" s="258"/>
      <c r="I8" s="258"/>
      <c r="J8" s="182">
        <v>5</v>
      </c>
      <c r="K8" s="258">
        <v>6</v>
      </c>
      <c r="L8" s="258"/>
      <c r="M8" s="258"/>
      <c r="N8" s="154"/>
      <c r="O8" s="182">
        <v>7</v>
      </c>
      <c r="P8" s="182">
        <v>8</v>
      </c>
      <c r="Q8" s="258">
        <v>9</v>
      </c>
      <c r="R8" s="258"/>
      <c r="S8" s="258"/>
      <c r="T8" s="258"/>
    </row>
    <row r="9" spans="1:23" ht="48" customHeight="1" x14ac:dyDescent="0.2">
      <c r="A9" s="262" t="s">
        <v>14</v>
      </c>
      <c r="B9" s="248" t="s">
        <v>1</v>
      </c>
      <c r="C9" s="264" t="s">
        <v>24</v>
      </c>
      <c r="D9" s="266" t="s">
        <v>25</v>
      </c>
      <c r="E9" s="268" t="s">
        <v>34</v>
      </c>
      <c r="F9" s="142"/>
      <c r="G9" s="259" t="s">
        <v>26</v>
      </c>
      <c r="H9" s="260"/>
      <c r="I9" s="261"/>
      <c r="J9" s="248" t="s">
        <v>12</v>
      </c>
      <c r="K9" s="242" t="s">
        <v>164</v>
      </c>
      <c r="L9" s="243"/>
      <c r="M9" s="244"/>
      <c r="N9" s="183"/>
      <c r="O9" s="248" t="s">
        <v>2</v>
      </c>
      <c r="P9" s="248" t="s">
        <v>3</v>
      </c>
      <c r="Q9" s="250" t="s">
        <v>4</v>
      </c>
      <c r="R9" s="252" t="s">
        <v>5</v>
      </c>
      <c r="S9" s="253"/>
      <c r="T9" s="254"/>
    </row>
    <row r="10" spans="1:23" ht="54" customHeight="1" thickBot="1" x14ac:dyDescent="0.25">
      <c r="A10" s="263"/>
      <c r="B10" s="249"/>
      <c r="C10" s="265"/>
      <c r="D10" s="267"/>
      <c r="E10" s="269"/>
      <c r="F10" s="143"/>
      <c r="G10" s="144" t="s">
        <v>6</v>
      </c>
      <c r="H10" s="145" t="s">
        <v>7</v>
      </c>
      <c r="I10" s="146" t="s">
        <v>8</v>
      </c>
      <c r="J10" s="249"/>
      <c r="K10" s="245"/>
      <c r="L10" s="246"/>
      <c r="M10" s="247"/>
      <c r="N10" s="184"/>
      <c r="O10" s="249"/>
      <c r="P10" s="249"/>
      <c r="Q10" s="251"/>
      <c r="R10" s="147" t="s">
        <v>9</v>
      </c>
      <c r="S10" s="148" t="s">
        <v>10</v>
      </c>
      <c r="T10" s="149" t="s">
        <v>27</v>
      </c>
    </row>
    <row r="11" spans="1:23" x14ac:dyDescent="0.2">
      <c r="A11" s="139"/>
      <c r="B11" s="103"/>
      <c r="C11" s="104"/>
      <c r="D11" s="105"/>
      <c r="E11" s="106">
        <f t="shared" ref="E11:E63" si="0">PRODUCT(C11:D11)</f>
        <v>0</v>
      </c>
      <c r="F11" s="107">
        <f>IF(AND(C11=1,D11=4),"i",E11)</f>
        <v>0</v>
      </c>
      <c r="G11" s="158">
        <f>F11</f>
        <v>0</v>
      </c>
      <c r="H11" s="186">
        <f>F11</f>
        <v>0</v>
      </c>
      <c r="I11" s="187">
        <f>F11</f>
        <v>0</v>
      </c>
      <c r="J11" s="188"/>
      <c r="K11" s="255"/>
      <c r="L11" s="256"/>
      <c r="M11" s="257"/>
      <c r="N11" s="111" t="b">
        <f>IF(LEFT(K11,5)="Bonne",1,IF(LEFT(K11,12)="Moyenne",2,IF(LEFT(K11,17)="Insuffisante",3)))</f>
        <v>0</v>
      </c>
      <c r="O11" s="188"/>
      <c r="P11" s="185" t="b">
        <f>IF(AND(F11="i",N11=1),"Faible",IF(AND(F11="i",N11=2),"Faible",IF(AND(F11="i",N11=3),"Moyenne",IF(AND(F11&lt;9,N11=1),"Faible",IF(AND(F11&gt;8,N11=1),"Moyenne",IF(AND(F11&lt;9,N11=2),"Moyenne",IF(AND(F11&gt;8,N11=2),"Maximale",IF(AND(F11&lt;4,N11=3),"Moyenne",IF(AND(F11&gt;3,N11=3),"Maximale")))))))))</f>
        <v>0</v>
      </c>
      <c r="Q11" s="188"/>
      <c r="R11" s="168"/>
      <c r="S11" s="170"/>
      <c r="T11" s="171"/>
    </row>
    <row r="12" spans="1:23" x14ac:dyDescent="0.2">
      <c r="A12" s="141"/>
      <c r="B12" s="115"/>
      <c r="C12" s="116"/>
      <c r="D12" s="117"/>
      <c r="E12" s="118">
        <f t="shared" si="0"/>
        <v>0</v>
      </c>
      <c r="F12" s="107">
        <f t="shared" ref="F12:F63" si="1">IF(AND(C12=1,D12=4),"i",E12)</f>
        <v>0</v>
      </c>
      <c r="G12" s="189">
        <f t="shared" ref="G12:G63" si="2">F12</f>
        <v>0</v>
      </c>
      <c r="H12" s="186">
        <f t="shared" ref="H12:H63" si="3">F12</f>
        <v>0</v>
      </c>
      <c r="I12" s="187">
        <f t="shared" ref="I12:I63" si="4">F12</f>
        <v>0</v>
      </c>
      <c r="J12" s="114"/>
      <c r="K12" s="236"/>
      <c r="L12" s="237"/>
      <c r="M12" s="238"/>
      <c r="N12" s="120" t="b">
        <f t="shared" ref="N12:N63" si="5">IF(LEFT(K12,5)="Bonne",1,IF(LEFT(K12,12)="Moyenne",2,IF(LEFT(K12,17)="Insuffisante",3)))</f>
        <v>0</v>
      </c>
      <c r="O12" s="114"/>
      <c r="P12" s="185" t="b">
        <f t="shared" ref="P12:P63" si="6">IF(AND(F12="i",N12=1),"Faible",IF(AND(F12="i",N12=2),"Faible",IF(AND(F12="i",N12=3),"Moyenne",IF(AND(F12&lt;9,N12=1),"Faible",IF(AND(F12&gt;8,N12=1),"Moyenne",IF(AND(F12&lt;9,N12=2),"Moyenne",IF(AND(F12&gt;8,N12=2),"Maximale",IF(AND(F12&lt;4,N12=3),"Moyenne",IF(AND(F12&gt;3,N12=3),"Maximale")))))))))</f>
        <v>0</v>
      </c>
      <c r="Q12" s="114"/>
      <c r="R12" s="167"/>
      <c r="S12" s="172"/>
      <c r="T12" s="173"/>
    </row>
    <row r="13" spans="1:23" x14ac:dyDescent="0.2">
      <c r="A13" s="141"/>
      <c r="B13" s="115"/>
      <c r="C13" s="116"/>
      <c r="D13" s="117"/>
      <c r="E13" s="118">
        <f t="shared" si="0"/>
        <v>0</v>
      </c>
      <c r="F13" s="107">
        <f t="shared" si="1"/>
        <v>0</v>
      </c>
      <c r="G13" s="189">
        <f t="shared" si="2"/>
        <v>0</v>
      </c>
      <c r="H13" s="186">
        <f t="shared" si="3"/>
        <v>0</v>
      </c>
      <c r="I13" s="187">
        <f t="shared" si="4"/>
        <v>0</v>
      </c>
      <c r="J13" s="114"/>
      <c r="K13" s="236"/>
      <c r="L13" s="237"/>
      <c r="M13" s="238"/>
      <c r="N13" s="120" t="b">
        <f t="shared" si="5"/>
        <v>0</v>
      </c>
      <c r="O13" s="114"/>
      <c r="P13" s="185" t="b">
        <f t="shared" si="6"/>
        <v>0</v>
      </c>
      <c r="Q13" s="114"/>
      <c r="R13" s="167"/>
      <c r="S13" s="172"/>
      <c r="T13" s="173"/>
    </row>
    <row r="14" spans="1:23" x14ac:dyDescent="0.2">
      <c r="A14" s="141"/>
      <c r="B14" s="115"/>
      <c r="C14" s="116"/>
      <c r="D14" s="117"/>
      <c r="E14" s="118">
        <f t="shared" si="0"/>
        <v>0</v>
      </c>
      <c r="F14" s="107">
        <f t="shared" si="1"/>
        <v>0</v>
      </c>
      <c r="G14" s="189">
        <f t="shared" si="2"/>
        <v>0</v>
      </c>
      <c r="H14" s="186">
        <f t="shared" si="3"/>
        <v>0</v>
      </c>
      <c r="I14" s="187">
        <f t="shared" si="4"/>
        <v>0</v>
      </c>
      <c r="J14" s="114"/>
      <c r="K14" s="236"/>
      <c r="L14" s="237"/>
      <c r="M14" s="238"/>
      <c r="N14" s="120" t="b">
        <f t="shared" si="5"/>
        <v>0</v>
      </c>
      <c r="O14" s="114"/>
      <c r="P14" s="185" t="b">
        <f t="shared" si="6"/>
        <v>0</v>
      </c>
      <c r="Q14" s="114"/>
      <c r="R14" s="167"/>
      <c r="S14" s="172"/>
      <c r="T14" s="173"/>
    </row>
    <row r="15" spans="1:23" x14ac:dyDescent="0.2">
      <c r="A15" s="141"/>
      <c r="B15" s="115"/>
      <c r="C15" s="116"/>
      <c r="D15" s="117"/>
      <c r="E15" s="118">
        <f t="shared" si="0"/>
        <v>0</v>
      </c>
      <c r="F15" s="107">
        <f t="shared" si="1"/>
        <v>0</v>
      </c>
      <c r="G15" s="189">
        <f t="shared" si="2"/>
        <v>0</v>
      </c>
      <c r="H15" s="186">
        <f t="shared" si="3"/>
        <v>0</v>
      </c>
      <c r="I15" s="119">
        <f t="shared" si="4"/>
        <v>0</v>
      </c>
      <c r="J15" s="138"/>
      <c r="K15" s="236"/>
      <c r="L15" s="237"/>
      <c r="M15" s="238"/>
      <c r="N15" s="120" t="b">
        <f t="shared" si="5"/>
        <v>0</v>
      </c>
      <c r="O15" s="114"/>
      <c r="P15" s="185" t="b">
        <f t="shared" si="6"/>
        <v>0</v>
      </c>
      <c r="Q15" s="114"/>
      <c r="R15" s="167"/>
      <c r="S15" s="172"/>
      <c r="T15" s="173"/>
    </row>
    <row r="16" spans="1:23" x14ac:dyDescent="0.2">
      <c r="A16" s="141"/>
      <c r="B16" s="115"/>
      <c r="C16" s="116"/>
      <c r="D16" s="117"/>
      <c r="E16" s="118">
        <f t="shared" si="0"/>
        <v>0</v>
      </c>
      <c r="F16" s="107">
        <f t="shared" si="1"/>
        <v>0</v>
      </c>
      <c r="G16" s="189">
        <f t="shared" si="2"/>
        <v>0</v>
      </c>
      <c r="H16" s="186">
        <f t="shared" si="3"/>
        <v>0</v>
      </c>
      <c r="I16" s="187">
        <f t="shared" si="4"/>
        <v>0</v>
      </c>
      <c r="J16" s="114"/>
      <c r="K16" s="236"/>
      <c r="L16" s="237"/>
      <c r="M16" s="238"/>
      <c r="N16" s="120" t="b">
        <f t="shared" si="5"/>
        <v>0</v>
      </c>
      <c r="O16" s="114"/>
      <c r="P16" s="185" t="b">
        <f t="shared" si="6"/>
        <v>0</v>
      </c>
      <c r="Q16" s="114"/>
      <c r="R16" s="167"/>
      <c r="S16" s="172"/>
      <c r="T16" s="173"/>
    </row>
    <row r="17" spans="1:20" x14ac:dyDescent="0.2">
      <c r="A17" s="141"/>
      <c r="B17" s="115"/>
      <c r="C17" s="116"/>
      <c r="D17" s="117"/>
      <c r="E17" s="118">
        <f t="shared" si="0"/>
        <v>0</v>
      </c>
      <c r="F17" s="107">
        <f t="shared" si="1"/>
        <v>0</v>
      </c>
      <c r="G17" s="189">
        <f t="shared" si="2"/>
        <v>0</v>
      </c>
      <c r="H17" s="186">
        <f t="shared" si="3"/>
        <v>0</v>
      </c>
      <c r="I17" s="187">
        <f t="shared" si="4"/>
        <v>0</v>
      </c>
      <c r="J17" s="114"/>
      <c r="K17" s="236"/>
      <c r="L17" s="237"/>
      <c r="M17" s="238"/>
      <c r="N17" s="120" t="b">
        <f t="shared" si="5"/>
        <v>0</v>
      </c>
      <c r="O17" s="114"/>
      <c r="P17" s="185" t="b">
        <f t="shared" si="6"/>
        <v>0</v>
      </c>
      <c r="Q17" s="114"/>
      <c r="R17" s="167"/>
      <c r="S17" s="172"/>
      <c r="T17" s="173"/>
    </row>
    <row r="18" spans="1:20" x14ac:dyDescent="0.2">
      <c r="A18" s="141"/>
      <c r="B18" s="115"/>
      <c r="C18" s="116"/>
      <c r="D18" s="117"/>
      <c r="E18" s="118">
        <f t="shared" si="0"/>
        <v>0</v>
      </c>
      <c r="F18" s="107">
        <f t="shared" si="1"/>
        <v>0</v>
      </c>
      <c r="G18" s="189">
        <f t="shared" si="2"/>
        <v>0</v>
      </c>
      <c r="H18" s="186">
        <f t="shared" si="3"/>
        <v>0</v>
      </c>
      <c r="I18" s="187">
        <f t="shared" si="4"/>
        <v>0</v>
      </c>
      <c r="J18" s="114"/>
      <c r="K18" s="236"/>
      <c r="L18" s="237"/>
      <c r="M18" s="238"/>
      <c r="N18" s="120" t="b">
        <f t="shared" si="5"/>
        <v>0</v>
      </c>
      <c r="O18" s="114"/>
      <c r="P18" s="185" t="b">
        <f t="shared" si="6"/>
        <v>0</v>
      </c>
      <c r="Q18" s="114"/>
      <c r="R18" s="167"/>
      <c r="S18" s="172"/>
      <c r="T18" s="173"/>
    </row>
    <row r="19" spans="1:20" x14ac:dyDescent="0.2">
      <c r="A19" s="141"/>
      <c r="B19" s="115"/>
      <c r="C19" s="116"/>
      <c r="D19" s="117"/>
      <c r="E19" s="118">
        <f t="shared" si="0"/>
        <v>0</v>
      </c>
      <c r="F19" s="107">
        <f t="shared" si="1"/>
        <v>0</v>
      </c>
      <c r="G19" s="189">
        <f t="shared" si="2"/>
        <v>0</v>
      </c>
      <c r="H19" s="186">
        <f t="shared" si="3"/>
        <v>0</v>
      </c>
      <c r="I19" s="187">
        <f t="shared" si="4"/>
        <v>0</v>
      </c>
      <c r="J19" s="114"/>
      <c r="K19" s="236"/>
      <c r="L19" s="237"/>
      <c r="M19" s="238"/>
      <c r="N19" s="120" t="b">
        <f t="shared" si="5"/>
        <v>0</v>
      </c>
      <c r="O19" s="114"/>
      <c r="P19" s="185" t="b">
        <f t="shared" si="6"/>
        <v>0</v>
      </c>
      <c r="Q19" s="114"/>
      <c r="R19" s="167"/>
      <c r="S19" s="172"/>
      <c r="T19" s="173"/>
    </row>
    <row r="20" spans="1:20" x14ac:dyDescent="0.2">
      <c r="A20" s="141"/>
      <c r="B20" s="115"/>
      <c r="C20" s="116"/>
      <c r="D20" s="117"/>
      <c r="E20" s="118">
        <f t="shared" si="0"/>
        <v>0</v>
      </c>
      <c r="F20" s="107">
        <f t="shared" si="1"/>
        <v>0</v>
      </c>
      <c r="G20" s="189">
        <f t="shared" si="2"/>
        <v>0</v>
      </c>
      <c r="H20" s="186">
        <f t="shared" si="3"/>
        <v>0</v>
      </c>
      <c r="I20" s="187">
        <f t="shared" si="4"/>
        <v>0</v>
      </c>
      <c r="J20" s="114"/>
      <c r="K20" s="236"/>
      <c r="L20" s="237"/>
      <c r="M20" s="238"/>
      <c r="N20" s="120" t="b">
        <f t="shared" si="5"/>
        <v>0</v>
      </c>
      <c r="O20" s="114"/>
      <c r="P20" s="185" t="b">
        <f t="shared" si="6"/>
        <v>0</v>
      </c>
      <c r="Q20" s="114"/>
      <c r="R20" s="167"/>
      <c r="S20" s="172"/>
      <c r="T20" s="173"/>
    </row>
    <row r="21" spans="1:20" x14ac:dyDescent="0.2">
      <c r="A21" s="141"/>
      <c r="B21" s="115"/>
      <c r="C21" s="116"/>
      <c r="D21" s="117"/>
      <c r="E21" s="118">
        <f t="shared" si="0"/>
        <v>0</v>
      </c>
      <c r="F21" s="107">
        <f t="shared" si="1"/>
        <v>0</v>
      </c>
      <c r="G21" s="189">
        <f t="shared" si="2"/>
        <v>0</v>
      </c>
      <c r="H21" s="186">
        <f t="shared" si="3"/>
        <v>0</v>
      </c>
      <c r="I21" s="187">
        <f t="shared" si="4"/>
        <v>0</v>
      </c>
      <c r="J21" s="114"/>
      <c r="K21" s="236"/>
      <c r="L21" s="237"/>
      <c r="M21" s="238"/>
      <c r="N21" s="120" t="b">
        <f t="shared" si="5"/>
        <v>0</v>
      </c>
      <c r="O21" s="114"/>
      <c r="P21" s="185" t="b">
        <f t="shared" si="6"/>
        <v>0</v>
      </c>
      <c r="Q21" s="114"/>
      <c r="R21" s="167"/>
      <c r="S21" s="172"/>
      <c r="T21" s="173"/>
    </row>
    <row r="22" spans="1:20" x14ac:dyDescent="0.2">
      <c r="A22" s="141"/>
      <c r="B22" s="115"/>
      <c r="C22" s="116"/>
      <c r="D22" s="117"/>
      <c r="E22" s="118">
        <f t="shared" si="0"/>
        <v>0</v>
      </c>
      <c r="F22" s="107">
        <f t="shared" si="1"/>
        <v>0</v>
      </c>
      <c r="G22" s="189">
        <f t="shared" si="2"/>
        <v>0</v>
      </c>
      <c r="H22" s="186">
        <f t="shared" si="3"/>
        <v>0</v>
      </c>
      <c r="I22" s="187">
        <f t="shared" si="4"/>
        <v>0</v>
      </c>
      <c r="J22" s="114"/>
      <c r="K22" s="236"/>
      <c r="L22" s="237"/>
      <c r="M22" s="238"/>
      <c r="N22" s="120" t="b">
        <f t="shared" si="5"/>
        <v>0</v>
      </c>
      <c r="O22" s="114"/>
      <c r="P22" s="185" t="b">
        <f t="shared" si="6"/>
        <v>0</v>
      </c>
      <c r="Q22" s="114"/>
      <c r="R22" s="167"/>
      <c r="S22" s="172"/>
      <c r="T22" s="173"/>
    </row>
    <row r="23" spans="1:20" x14ac:dyDescent="0.2">
      <c r="A23" s="141"/>
      <c r="B23" s="115"/>
      <c r="C23" s="116"/>
      <c r="D23" s="117"/>
      <c r="E23" s="118">
        <f t="shared" si="0"/>
        <v>0</v>
      </c>
      <c r="F23" s="107">
        <f t="shared" si="1"/>
        <v>0</v>
      </c>
      <c r="G23" s="189">
        <f t="shared" si="2"/>
        <v>0</v>
      </c>
      <c r="H23" s="186">
        <f t="shared" si="3"/>
        <v>0</v>
      </c>
      <c r="I23" s="187">
        <f t="shared" si="4"/>
        <v>0</v>
      </c>
      <c r="J23" s="114"/>
      <c r="K23" s="236"/>
      <c r="L23" s="237"/>
      <c r="M23" s="238"/>
      <c r="N23" s="120" t="b">
        <f t="shared" si="5"/>
        <v>0</v>
      </c>
      <c r="O23" s="114"/>
      <c r="P23" s="185" t="b">
        <f t="shared" si="6"/>
        <v>0</v>
      </c>
      <c r="Q23" s="114"/>
      <c r="R23" s="167"/>
      <c r="S23" s="172"/>
      <c r="T23" s="173"/>
    </row>
    <row r="24" spans="1:20" x14ac:dyDescent="0.2">
      <c r="A24" s="141"/>
      <c r="B24" s="115"/>
      <c r="C24" s="116"/>
      <c r="D24" s="117"/>
      <c r="E24" s="118">
        <f t="shared" si="0"/>
        <v>0</v>
      </c>
      <c r="F24" s="107">
        <f t="shared" si="1"/>
        <v>0</v>
      </c>
      <c r="G24" s="189">
        <f t="shared" si="2"/>
        <v>0</v>
      </c>
      <c r="H24" s="186">
        <f t="shared" si="3"/>
        <v>0</v>
      </c>
      <c r="I24" s="187">
        <f t="shared" si="4"/>
        <v>0</v>
      </c>
      <c r="J24" s="114"/>
      <c r="K24" s="236"/>
      <c r="L24" s="237"/>
      <c r="M24" s="238"/>
      <c r="N24" s="120" t="b">
        <f t="shared" si="5"/>
        <v>0</v>
      </c>
      <c r="O24" s="114"/>
      <c r="P24" s="185" t="b">
        <f t="shared" si="6"/>
        <v>0</v>
      </c>
      <c r="Q24" s="114"/>
      <c r="R24" s="167"/>
      <c r="S24" s="172"/>
      <c r="T24" s="173"/>
    </row>
    <row r="25" spans="1:20" x14ac:dyDescent="0.2">
      <c r="A25" s="141"/>
      <c r="B25" s="115"/>
      <c r="C25" s="116"/>
      <c r="D25" s="117"/>
      <c r="E25" s="118">
        <f t="shared" si="0"/>
        <v>0</v>
      </c>
      <c r="F25" s="107">
        <f t="shared" si="1"/>
        <v>0</v>
      </c>
      <c r="G25" s="189">
        <f t="shared" si="2"/>
        <v>0</v>
      </c>
      <c r="H25" s="186">
        <f t="shared" si="3"/>
        <v>0</v>
      </c>
      <c r="I25" s="187">
        <f t="shared" si="4"/>
        <v>0</v>
      </c>
      <c r="J25" s="114"/>
      <c r="K25" s="236"/>
      <c r="L25" s="237"/>
      <c r="M25" s="238"/>
      <c r="N25" s="120" t="b">
        <f t="shared" si="5"/>
        <v>0</v>
      </c>
      <c r="O25" s="114"/>
      <c r="P25" s="185" t="b">
        <f t="shared" si="6"/>
        <v>0</v>
      </c>
      <c r="Q25" s="114"/>
      <c r="R25" s="167"/>
      <c r="S25" s="172"/>
      <c r="T25" s="173"/>
    </row>
    <row r="26" spans="1:20" x14ac:dyDescent="0.2">
      <c r="A26" s="141"/>
      <c r="B26" s="115"/>
      <c r="C26" s="116"/>
      <c r="D26" s="117"/>
      <c r="E26" s="118">
        <f t="shared" si="0"/>
        <v>0</v>
      </c>
      <c r="F26" s="107">
        <f t="shared" si="1"/>
        <v>0</v>
      </c>
      <c r="G26" s="189">
        <f t="shared" si="2"/>
        <v>0</v>
      </c>
      <c r="H26" s="186">
        <f t="shared" si="3"/>
        <v>0</v>
      </c>
      <c r="I26" s="187">
        <f t="shared" si="4"/>
        <v>0</v>
      </c>
      <c r="J26" s="114"/>
      <c r="K26" s="236"/>
      <c r="L26" s="237"/>
      <c r="M26" s="238"/>
      <c r="N26" s="120" t="b">
        <f t="shared" si="5"/>
        <v>0</v>
      </c>
      <c r="O26" s="114"/>
      <c r="P26" s="185" t="b">
        <f t="shared" si="6"/>
        <v>0</v>
      </c>
      <c r="Q26" s="114"/>
      <c r="R26" s="167"/>
      <c r="S26" s="172"/>
      <c r="T26" s="173"/>
    </row>
    <row r="27" spans="1:20" x14ac:dyDescent="0.2">
      <c r="A27" s="141"/>
      <c r="B27" s="115"/>
      <c r="C27" s="116"/>
      <c r="D27" s="117"/>
      <c r="E27" s="118">
        <f t="shared" si="0"/>
        <v>0</v>
      </c>
      <c r="F27" s="107">
        <f t="shared" si="1"/>
        <v>0</v>
      </c>
      <c r="G27" s="189">
        <f t="shared" si="2"/>
        <v>0</v>
      </c>
      <c r="H27" s="186">
        <f t="shared" si="3"/>
        <v>0</v>
      </c>
      <c r="I27" s="187">
        <f t="shared" si="4"/>
        <v>0</v>
      </c>
      <c r="J27" s="114"/>
      <c r="K27" s="236"/>
      <c r="L27" s="237"/>
      <c r="M27" s="238"/>
      <c r="N27" s="120" t="b">
        <f t="shared" si="5"/>
        <v>0</v>
      </c>
      <c r="O27" s="114"/>
      <c r="P27" s="185" t="b">
        <f t="shared" si="6"/>
        <v>0</v>
      </c>
      <c r="Q27" s="114"/>
      <c r="R27" s="167"/>
      <c r="S27" s="172"/>
      <c r="T27" s="173"/>
    </row>
    <row r="28" spans="1:20" x14ac:dyDescent="0.2">
      <c r="A28" s="141"/>
      <c r="B28" s="115"/>
      <c r="C28" s="116"/>
      <c r="D28" s="117"/>
      <c r="E28" s="118">
        <f t="shared" si="0"/>
        <v>0</v>
      </c>
      <c r="F28" s="107">
        <f t="shared" si="1"/>
        <v>0</v>
      </c>
      <c r="G28" s="189">
        <f t="shared" si="2"/>
        <v>0</v>
      </c>
      <c r="H28" s="186">
        <f t="shared" si="3"/>
        <v>0</v>
      </c>
      <c r="I28" s="187">
        <f t="shared" si="4"/>
        <v>0</v>
      </c>
      <c r="J28" s="114"/>
      <c r="K28" s="236"/>
      <c r="L28" s="237"/>
      <c r="M28" s="238"/>
      <c r="N28" s="120" t="b">
        <f t="shared" si="5"/>
        <v>0</v>
      </c>
      <c r="O28" s="114"/>
      <c r="P28" s="185" t="b">
        <f t="shared" si="6"/>
        <v>0</v>
      </c>
      <c r="Q28" s="114"/>
      <c r="R28" s="167"/>
      <c r="S28" s="172"/>
      <c r="T28" s="173"/>
    </row>
    <row r="29" spans="1:20" x14ac:dyDescent="0.2">
      <c r="A29" s="141"/>
      <c r="B29" s="115"/>
      <c r="C29" s="116"/>
      <c r="D29" s="117"/>
      <c r="E29" s="118">
        <f t="shared" si="0"/>
        <v>0</v>
      </c>
      <c r="F29" s="107">
        <f t="shared" si="1"/>
        <v>0</v>
      </c>
      <c r="G29" s="189">
        <f t="shared" si="2"/>
        <v>0</v>
      </c>
      <c r="H29" s="186">
        <f t="shared" si="3"/>
        <v>0</v>
      </c>
      <c r="I29" s="187">
        <f t="shared" si="4"/>
        <v>0</v>
      </c>
      <c r="J29" s="114"/>
      <c r="K29" s="236"/>
      <c r="L29" s="237"/>
      <c r="M29" s="238"/>
      <c r="N29" s="120" t="b">
        <f t="shared" si="5"/>
        <v>0</v>
      </c>
      <c r="O29" s="114"/>
      <c r="P29" s="185" t="b">
        <f t="shared" si="6"/>
        <v>0</v>
      </c>
      <c r="Q29" s="114"/>
      <c r="R29" s="167"/>
      <c r="S29" s="172"/>
      <c r="T29" s="173"/>
    </row>
    <row r="30" spans="1:20" x14ac:dyDescent="0.2">
      <c r="A30" s="141"/>
      <c r="B30" s="115"/>
      <c r="C30" s="116"/>
      <c r="D30" s="117"/>
      <c r="E30" s="118">
        <f t="shared" si="0"/>
        <v>0</v>
      </c>
      <c r="F30" s="107">
        <f t="shared" si="1"/>
        <v>0</v>
      </c>
      <c r="G30" s="189">
        <f t="shared" si="2"/>
        <v>0</v>
      </c>
      <c r="H30" s="186">
        <f t="shared" si="3"/>
        <v>0</v>
      </c>
      <c r="I30" s="187">
        <f t="shared" si="4"/>
        <v>0</v>
      </c>
      <c r="J30" s="114"/>
      <c r="K30" s="236"/>
      <c r="L30" s="237"/>
      <c r="M30" s="238"/>
      <c r="N30" s="120" t="b">
        <f t="shared" si="5"/>
        <v>0</v>
      </c>
      <c r="O30" s="114"/>
      <c r="P30" s="185" t="b">
        <f t="shared" si="6"/>
        <v>0</v>
      </c>
      <c r="Q30" s="114"/>
      <c r="R30" s="167"/>
      <c r="S30" s="172"/>
      <c r="T30" s="173"/>
    </row>
    <row r="31" spans="1:20" x14ac:dyDescent="0.2">
      <c r="A31" s="141"/>
      <c r="B31" s="115"/>
      <c r="C31" s="116"/>
      <c r="D31" s="117"/>
      <c r="E31" s="118">
        <f t="shared" si="0"/>
        <v>0</v>
      </c>
      <c r="F31" s="107">
        <f t="shared" si="1"/>
        <v>0</v>
      </c>
      <c r="G31" s="189">
        <f t="shared" si="2"/>
        <v>0</v>
      </c>
      <c r="H31" s="186">
        <f t="shared" si="3"/>
        <v>0</v>
      </c>
      <c r="I31" s="187">
        <f t="shared" si="4"/>
        <v>0</v>
      </c>
      <c r="J31" s="114"/>
      <c r="K31" s="236"/>
      <c r="L31" s="237"/>
      <c r="M31" s="238"/>
      <c r="N31" s="120" t="b">
        <f t="shared" si="5"/>
        <v>0</v>
      </c>
      <c r="O31" s="114"/>
      <c r="P31" s="185" t="b">
        <f t="shared" si="6"/>
        <v>0</v>
      </c>
      <c r="Q31" s="114"/>
      <c r="R31" s="167"/>
      <c r="S31" s="172"/>
      <c r="T31" s="173"/>
    </row>
    <row r="32" spans="1:20" x14ac:dyDescent="0.2">
      <c r="A32" s="141"/>
      <c r="B32" s="115"/>
      <c r="C32" s="116"/>
      <c r="D32" s="117"/>
      <c r="E32" s="118">
        <f t="shared" si="0"/>
        <v>0</v>
      </c>
      <c r="F32" s="107">
        <f t="shared" si="1"/>
        <v>0</v>
      </c>
      <c r="G32" s="189">
        <f t="shared" si="2"/>
        <v>0</v>
      </c>
      <c r="H32" s="186">
        <f t="shared" si="3"/>
        <v>0</v>
      </c>
      <c r="I32" s="187">
        <f t="shared" si="4"/>
        <v>0</v>
      </c>
      <c r="J32" s="114"/>
      <c r="K32" s="236"/>
      <c r="L32" s="237"/>
      <c r="M32" s="238"/>
      <c r="N32" s="120" t="b">
        <f t="shared" si="5"/>
        <v>0</v>
      </c>
      <c r="O32" s="114"/>
      <c r="P32" s="185" t="b">
        <f t="shared" si="6"/>
        <v>0</v>
      </c>
      <c r="Q32" s="114"/>
      <c r="R32" s="167"/>
      <c r="S32" s="172"/>
      <c r="T32" s="173"/>
    </row>
    <row r="33" spans="1:20" x14ac:dyDescent="0.2">
      <c r="A33" s="141"/>
      <c r="B33" s="115"/>
      <c r="C33" s="116"/>
      <c r="D33" s="117"/>
      <c r="E33" s="118">
        <f t="shared" si="0"/>
        <v>0</v>
      </c>
      <c r="F33" s="107">
        <f t="shared" si="1"/>
        <v>0</v>
      </c>
      <c r="G33" s="189">
        <f t="shared" si="2"/>
        <v>0</v>
      </c>
      <c r="H33" s="186">
        <f t="shared" si="3"/>
        <v>0</v>
      </c>
      <c r="I33" s="187">
        <f t="shared" si="4"/>
        <v>0</v>
      </c>
      <c r="J33" s="114"/>
      <c r="K33" s="236"/>
      <c r="L33" s="237"/>
      <c r="M33" s="238"/>
      <c r="N33" s="120" t="b">
        <f t="shared" si="5"/>
        <v>0</v>
      </c>
      <c r="O33" s="114"/>
      <c r="P33" s="185" t="b">
        <f t="shared" si="6"/>
        <v>0</v>
      </c>
      <c r="Q33" s="114"/>
      <c r="R33" s="167"/>
      <c r="S33" s="172"/>
      <c r="T33" s="173"/>
    </row>
    <row r="34" spans="1:20" x14ac:dyDescent="0.2">
      <c r="A34" s="141"/>
      <c r="B34" s="115"/>
      <c r="C34" s="116"/>
      <c r="D34" s="117"/>
      <c r="E34" s="118">
        <f t="shared" si="0"/>
        <v>0</v>
      </c>
      <c r="F34" s="107">
        <f t="shared" si="1"/>
        <v>0</v>
      </c>
      <c r="G34" s="189">
        <f t="shared" si="2"/>
        <v>0</v>
      </c>
      <c r="H34" s="186">
        <f t="shared" si="3"/>
        <v>0</v>
      </c>
      <c r="I34" s="187">
        <f t="shared" si="4"/>
        <v>0</v>
      </c>
      <c r="J34" s="114"/>
      <c r="K34" s="236"/>
      <c r="L34" s="237"/>
      <c r="M34" s="238"/>
      <c r="N34" s="120" t="b">
        <f t="shared" si="5"/>
        <v>0</v>
      </c>
      <c r="O34" s="114"/>
      <c r="P34" s="185" t="b">
        <f t="shared" si="6"/>
        <v>0</v>
      </c>
      <c r="Q34" s="114"/>
      <c r="R34" s="167"/>
      <c r="S34" s="172"/>
      <c r="T34" s="173"/>
    </row>
    <row r="35" spans="1:20" x14ac:dyDescent="0.2">
      <c r="A35" s="141"/>
      <c r="B35" s="115"/>
      <c r="C35" s="116"/>
      <c r="D35" s="117"/>
      <c r="E35" s="118">
        <f t="shared" si="0"/>
        <v>0</v>
      </c>
      <c r="F35" s="107">
        <f t="shared" si="1"/>
        <v>0</v>
      </c>
      <c r="G35" s="189">
        <f t="shared" si="2"/>
        <v>0</v>
      </c>
      <c r="H35" s="186">
        <f t="shared" si="3"/>
        <v>0</v>
      </c>
      <c r="I35" s="187">
        <f t="shared" si="4"/>
        <v>0</v>
      </c>
      <c r="J35" s="114"/>
      <c r="K35" s="236"/>
      <c r="L35" s="237"/>
      <c r="M35" s="238"/>
      <c r="N35" s="120" t="b">
        <f t="shared" si="5"/>
        <v>0</v>
      </c>
      <c r="O35" s="114"/>
      <c r="P35" s="185" t="b">
        <f t="shared" si="6"/>
        <v>0</v>
      </c>
      <c r="Q35" s="114"/>
      <c r="R35" s="167"/>
      <c r="S35" s="172"/>
      <c r="T35" s="173"/>
    </row>
    <row r="36" spans="1:20" x14ac:dyDescent="0.2">
      <c r="A36" s="141"/>
      <c r="B36" s="115"/>
      <c r="C36" s="116"/>
      <c r="D36" s="117"/>
      <c r="E36" s="118">
        <f t="shared" si="0"/>
        <v>0</v>
      </c>
      <c r="F36" s="107">
        <f t="shared" si="1"/>
        <v>0</v>
      </c>
      <c r="G36" s="189">
        <f t="shared" si="2"/>
        <v>0</v>
      </c>
      <c r="H36" s="186">
        <f t="shared" si="3"/>
        <v>0</v>
      </c>
      <c r="I36" s="187">
        <f t="shared" si="4"/>
        <v>0</v>
      </c>
      <c r="J36" s="114"/>
      <c r="K36" s="236"/>
      <c r="L36" s="237"/>
      <c r="M36" s="238"/>
      <c r="N36" s="120" t="b">
        <f t="shared" si="5"/>
        <v>0</v>
      </c>
      <c r="O36" s="114"/>
      <c r="P36" s="185" t="b">
        <f t="shared" si="6"/>
        <v>0</v>
      </c>
      <c r="Q36" s="114"/>
      <c r="R36" s="167"/>
      <c r="S36" s="172"/>
      <c r="T36" s="173"/>
    </row>
    <row r="37" spans="1:20" x14ac:dyDescent="0.2">
      <c r="A37" s="141"/>
      <c r="B37" s="115"/>
      <c r="C37" s="116"/>
      <c r="D37" s="117"/>
      <c r="E37" s="118">
        <f t="shared" si="0"/>
        <v>0</v>
      </c>
      <c r="F37" s="107">
        <f t="shared" si="1"/>
        <v>0</v>
      </c>
      <c r="G37" s="189">
        <f t="shared" si="2"/>
        <v>0</v>
      </c>
      <c r="H37" s="186">
        <f t="shared" si="3"/>
        <v>0</v>
      </c>
      <c r="I37" s="187">
        <f t="shared" si="4"/>
        <v>0</v>
      </c>
      <c r="J37" s="114"/>
      <c r="K37" s="236"/>
      <c r="L37" s="237"/>
      <c r="M37" s="238"/>
      <c r="N37" s="120" t="b">
        <f t="shared" si="5"/>
        <v>0</v>
      </c>
      <c r="O37" s="114"/>
      <c r="P37" s="185" t="b">
        <f t="shared" si="6"/>
        <v>0</v>
      </c>
      <c r="Q37" s="114"/>
      <c r="R37" s="167"/>
      <c r="S37" s="172"/>
      <c r="T37" s="173"/>
    </row>
    <row r="38" spans="1:20" x14ac:dyDescent="0.2">
      <c r="A38" s="141"/>
      <c r="B38" s="115"/>
      <c r="C38" s="116"/>
      <c r="D38" s="117"/>
      <c r="E38" s="118">
        <f t="shared" si="0"/>
        <v>0</v>
      </c>
      <c r="F38" s="107">
        <f t="shared" si="1"/>
        <v>0</v>
      </c>
      <c r="G38" s="189">
        <f t="shared" si="2"/>
        <v>0</v>
      </c>
      <c r="H38" s="186">
        <f t="shared" si="3"/>
        <v>0</v>
      </c>
      <c r="I38" s="187">
        <f t="shared" si="4"/>
        <v>0</v>
      </c>
      <c r="J38" s="114"/>
      <c r="K38" s="236"/>
      <c r="L38" s="237"/>
      <c r="M38" s="238"/>
      <c r="N38" s="120" t="b">
        <f t="shared" si="5"/>
        <v>0</v>
      </c>
      <c r="O38" s="114"/>
      <c r="P38" s="185" t="b">
        <f t="shared" si="6"/>
        <v>0</v>
      </c>
      <c r="Q38" s="114"/>
      <c r="R38" s="167"/>
      <c r="S38" s="172"/>
      <c r="T38" s="173"/>
    </row>
    <row r="39" spans="1:20" x14ac:dyDescent="0.2">
      <c r="A39" s="141"/>
      <c r="B39" s="115"/>
      <c r="C39" s="116"/>
      <c r="D39" s="117"/>
      <c r="E39" s="118">
        <f t="shared" si="0"/>
        <v>0</v>
      </c>
      <c r="F39" s="107">
        <f t="shared" si="1"/>
        <v>0</v>
      </c>
      <c r="G39" s="189">
        <f t="shared" si="2"/>
        <v>0</v>
      </c>
      <c r="H39" s="186">
        <f t="shared" si="3"/>
        <v>0</v>
      </c>
      <c r="I39" s="187">
        <f t="shared" si="4"/>
        <v>0</v>
      </c>
      <c r="J39" s="114"/>
      <c r="K39" s="236"/>
      <c r="L39" s="237"/>
      <c r="M39" s="238"/>
      <c r="N39" s="120" t="b">
        <f t="shared" si="5"/>
        <v>0</v>
      </c>
      <c r="O39" s="114"/>
      <c r="P39" s="185" t="b">
        <f t="shared" si="6"/>
        <v>0</v>
      </c>
      <c r="Q39" s="114"/>
      <c r="R39" s="167"/>
      <c r="S39" s="172"/>
      <c r="T39" s="173"/>
    </row>
    <row r="40" spans="1:20" x14ac:dyDescent="0.2">
      <c r="A40" s="141"/>
      <c r="B40" s="115"/>
      <c r="C40" s="116"/>
      <c r="D40" s="117"/>
      <c r="E40" s="118">
        <f t="shared" si="0"/>
        <v>0</v>
      </c>
      <c r="F40" s="107">
        <f t="shared" si="1"/>
        <v>0</v>
      </c>
      <c r="G40" s="189">
        <f t="shared" si="2"/>
        <v>0</v>
      </c>
      <c r="H40" s="186">
        <f t="shared" si="3"/>
        <v>0</v>
      </c>
      <c r="I40" s="187">
        <f t="shared" si="4"/>
        <v>0</v>
      </c>
      <c r="J40" s="114"/>
      <c r="K40" s="236"/>
      <c r="L40" s="237"/>
      <c r="M40" s="238"/>
      <c r="N40" s="120" t="b">
        <f t="shared" si="5"/>
        <v>0</v>
      </c>
      <c r="O40" s="114"/>
      <c r="P40" s="185" t="b">
        <f t="shared" si="6"/>
        <v>0</v>
      </c>
      <c r="Q40" s="114"/>
      <c r="R40" s="167"/>
      <c r="S40" s="172"/>
      <c r="T40" s="173"/>
    </row>
    <row r="41" spans="1:20" x14ac:dyDescent="0.2">
      <c r="A41" s="141"/>
      <c r="B41" s="115"/>
      <c r="C41" s="116"/>
      <c r="D41" s="117"/>
      <c r="E41" s="118">
        <f t="shared" si="0"/>
        <v>0</v>
      </c>
      <c r="F41" s="107">
        <f t="shared" si="1"/>
        <v>0</v>
      </c>
      <c r="G41" s="189">
        <f t="shared" si="2"/>
        <v>0</v>
      </c>
      <c r="H41" s="186">
        <f t="shared" si="3"/>
        <v>0</v>
      </c>
      <c r="I41" s="187">
        <f t="shared" si="4"/>
        <v>0</v>
      </c>
      <c r="J41" s="114"/>
      <c r="K41" s="236"/>
      <c r="L41" s="237"/>
      <c r="M41" s="238"/>
      <c r="N41" s="120" t="b">
        <f t="shared" si="5"/>
        <v>0</v>
      </c>
      <c r="O41" s="114"/>
      <c r="P41" s="185" t="b">
        <f t="shared" si="6"/>
        <v>0</v>
      </c>
      <c r="Q41" s="114"/>
      <c r="R41" s="167"/>
      <c r="S41" s="172"/>
      <c r="T41" s="173"/>
    </row>
    <row r="42" spans="1:20" x14ac:dyDescent="0.2">
      <c r="A42" s="141"/>
      <c r="B42" s="115"/>
      <c r="C42" s="116"/>
      <c r="D42" s="117"/>
      <c r="E42" s="118">
        <f t="shared" si="0"/>
        <v>0</v>
      </c>
      <c r="F42" s="107">
        <f t="shared" si="1"/>
        <v>0</v>
      </c>
      <c r="G42" s="189">
        <f t="shared" si="2"/>
        <v>0</v>
      </c>
      <c r="H42" s="186">
        <f t="shared" si="3"/>
        <v>0</v>
      </c>
      <c r="I42" s="187">
        <f t="shared" si="4"/>
        <v>0</v>
      </c>
      <c r="J42" s="114"/>
      <c r="K42" s="236"/>
      <c r="L42" s="237"/>
      <c r="M42" s="238"/>
      <c r="N42" s="120" t="b">
        <f t="shared" si="5"/>
        <v>0</v>
      </c>
      <c r="O42" s="114"/>
      <c r="P42" s="185" t="b">
        <f t="shared" si="6"/>
        <v>0</v>
      </c>
      <c r="Q42" s="114"/>
      <c r="R42" s="167"/>
      <c r="S42" s="172"/>
      <c r="T42" s="173"/>
    </row>
    <row r="43" spans="1:20" x14ac:dyDescent="0.2">
      <c r="A43" s="141"/>
      <c r="B43" s="115"/>
      <c r="C43" s="116"/>
      <c r="D43" s="117"/>
      <c r="E43" s="118">
        <f t="shared" si="0"/>
        <v>0</v>
      </c>
      <c r="F43" s="107">
        <f t="shared" si="1"/>
        <v>0</v>
      </c>
      <c r="G43" s="189">
        <f t="shared" si="2"/>
        <v>0</v>
      </c>
      <c r="H43" s="186">
        <f t="shared" si="3"/>
        <v>0</v>
      </c>
      <c r="I43" s="187">
        <f t="shared" si="4"/>
        <v>0</v>
      </c>
      <c r="J43" s="114"/>
      <c r="K43" s="236"/>
      <c r="L43" s="237"/>
      <c r="M43" s="238"/>
      <c r="N43" s="120" t="b">
        <f t="shared" si="5"/>
        <v>0</v>
      </c>
      <c r="O43" s="114"/>
      <c r="P43" s="185" t="b">
        <f t="shared" si="6"/>
        <v>0</v>
      </c>
      <c r="Q43" s="114"/>
      <c r="R43" s="167"/>
      <c r="S43" s="172"/>
      <c r="T43" s="173"/>
    </row>
    <row r="44" spans="1:20" x14ac:dyDescent="0.2">
      <c r="A44" s="141"/>
      <c r="B44" s="115"/>
      <c r="C44" s="116"/>
      <c r="D44" s="117"/>
      <c r="E44" s="118">
        <f t="shared" si="0"/>
        <v>0</v>
      </c>
      <c r="F44" s="107">
        <f t="shared" si="1"/>
        <v>0</v>
      </c>
      <c r="G44" s="189">
        <f t="shared" si="2"/>
        <v>0</v>
      </c>
      <c r="H44" s="186">
        <f t="shared" si="3"/>
        <v>0</v>
      </c>
      <c r="I44" s="187">
        <f t="shared" si="4"/>
        <v>0</v>
      </c>
      <c r="J44" s="114"/>
      <c r="K44" s="236"/>
      <c r="L44" s="237"/>
      <c r="M44" s="238"/>
      <c r="N44" s="120" t="b">
        <f t="shared" si="5"/>
        <v>0</v>
      </c>
      <c r="O44" s="114"/>
      <c r="P44" s="185" t="b">
        <f t="shared" si="6"/>
        <v>0</v>
      </c>
      <c r="Q44" s="114"/>
      <c r="R44" s="167"/>
      <c r="S44" s="172"/>
      <c r="T44" s="173"/>
    </row>
    <row r="45" spans="1:20" x14ac:dyDescent="0.2">
      <c r="A45" s="141"/>
      <c r="B45" s="115"/>
      <c r="C45" s="116"/>
      <c r="D45" s="117"/>
      <c r="E45" s="118">
        <f t="shared" si="0"/>
        <v>0</v>
      </c>
      <c r="F45" s="107">
        <f t="shared" si="1"/>
        <v>0</v>
      </c>
      <c r="G45" s="189">
        <f t="shared" si="2"/>
        <v>0</v>
      </c>
      <c r="H45" s="186">
        <f t="shared" si="3"/>
        <v>0</v>
      </c>
      <c r="I45" s="187">
        <f t="shared" si="4"/>
        <v>0</v>
      </c>
      <c r="J45" s="114"/>
      <c r="K45" s="236"/>
      <c r="L45" s="237"/>
      <c r="M45" s="238"/>
      <c r="N45" s="120" t="b">
        <f t="shared" si="5"/>
        <v>0</v>
      </c>
      <c r="O45" s="114"/>
      <c r="P45" s="185" t="b">
        <f t="shared" si="6"/>
        <v>0</v>
      </c>
      <c r="Q45" s="114"/>
      <c r="R45" s="167"/>
      <c r="S45" s="172"/>
      <c r="T45" s="173"/>
    </row>
    <row r="46" spans="1:20" x14ac:dyDescent="0.2">
      <c r="A46" s="141"/>
      <c r="B46" s="115"/>
      <c r="C46" s="116"/>
      <c r="D46" s="117"/>
      <c r="E46" s="118">
        <f t="shared" si="0"/>
        <v>0</v>
      </c>
      <c r="F46" s="107">
        <f t="shared" si="1"/>
        <v>0</v>
      </c>
      <c r="G46" s="189">
        <f t="shared" si="2"/>
        <v>0</v>
      </c>
      <c r="H46" s="186">
        <f t="shared" si="3"/>
        <v>0</v>
      </c>
      <c r="I46" s="187">
        <f t="shared" si="4"/>
        <v>0</v>
      </c>
      <c r="J46" s="114"/>
      <c r="K46" s="236"/>
      <c r="L46" s="237"/>
      <c r="M46" s="238"/>
      <c r="N46" s="120" t="b">
        <f t="shared" si="5"/>
        <v>0</v>
      </c>
      <c r="O46" s="114"/>
      <c r="P46" s="185" t="b">
        <f t="shared" si="6"/>
        <v>0</v>
      </c>
      <c r="Q46" s="114"/>
      <c r="R46" s="167"/>
      <c r="S46" s="172"/>
      <c r="T46" s="173"/>
    </row>
    <row r="47" spans="1:20" x14ac:dyDescent="0.2">
      <c r="A47" s="141"/>
      <c r="B47" s="115"/>
      <c r="C47" s="116"/>
      <c r="D47" s="117"/>
      <c r="E47" s="118">
        <f t="shared" si="0"/>
        <v>0</v>
      </c>
      <c r="F47" s="107">
        <f t="shared" si="1"/>
        <v>0</v>
      </c>
      <c r="G47" s="189">
        <f t="shared" si="2"/>
        <v>0</v>
      </c>
      <c r="H47" s="186">
        <f t="shared" si="3"/>
        <v>0</v>
      </c>
      <c r="I47" s="187">
        <f t="shared" si="4"/>
        <v>0</v>
      </c>
      <c r="J47" s="114"/>
      <c r="K47" s="236"/>
      <c r="L47" s="237"/>
      <c r="M47" s="238"/>
      <c r="N47" s="120" t="b">
        <f t="shared" si="5"/>
        <v>0</v>
      </c>
      <c r="O47" s="114"/>
      <c r="P47" s="185" t="b">
        <f t="shared" si="6"/>
        <v>0</v>
      </c>
      <c r="Q47" s="114"/>
      <c r="R47" s="167"/>
      <c r="S47" s="172"/>
      <c r="T47" s="173"/>
    </row>
    <row r="48" spans="1:20" x14ac:dyDescent="0.2">
      <c r="A48" s="141"/>
      <c r="B48" s="115"/>
      <c r="C48" s="116"/>
      <c r="D48" s="117"/>
      <c r="E48" s="118">
        <f t="shared" si="0"/>
        <v>0</v>
      </c>
      <c r="F48" s="107">
        <f t="shared" si="1"/>
        <v>0</v>
      </c>
      <c r="G48" s="189">
        <f t="shared" si="2"/>
        <v>0</v>
      </c>
      <c r="H48" s="186">
        <f t="shared" si="3"/>
        <v>0</v>
      </c>
      <c r="I48" s="187">
        <f t="shared" si="4"/>
        <v>0</v>
      </c>
      <c r="J48" s="114"/>
      <c r="K48" s="236"/>
      <c r="L48" s="237"/>
      <c r="M48" s="238"/>
      <c r="N48" s="120" t="b">
        <f t="shared" si="5"/>
        <v>0</v>
      </c>
      <c r="O48" s="114"/>
      <c r="P48" s="185" t="b">
        <f t="shared" si="6"/>
        <v>0</v>
      </c>
      <c r="Q48" s="114"/>
      <c r="R48" s="167"/>
      <c r="S48" s="172"/>
      <c r="T48" s="173"/>
    </row>
    <row r="49" spans="1:20" x14ac:dyDescent="0.2">
      <c r="A49" s="141"/>
      <c r="B49" s="115"/>
      <c r="C49" s="116"/>
      <c r="D49" s="117"/>
      <c r="E49" s="118">
        <f t="shared" si="0"/>
        <v>0</v>
      </c>
      <c r="F49" s="107">
        <f t="shared" si="1"/>
        <v>0</v>
      </c>
      <c r="G49" s="189">
        <f t="shared" si="2"/>
        <v>0</v>
      </c>
      <c r="H49" s="186">
        <f t="shared" si="3"/>
        <v>0</v>
      </c>
      <c r="I49" s="187">
        <f t="shared" si="4"/>
        <v>0</v>
      </c>
      <c r="J49" s="114"/>
      <c r="K49" s="236"/>
      <c r="L49" s="237"/>
      <c r="M49" s="238"/>
      <c r="N49" s="120" t="b">
        <f t="shared" si="5"/>
        <v>0</v>
      </c>
      <c r="O49" s="114"/>
      <c r="P49" s="185" t="b">
        <f t="shared" si="6"/>
        <v>0</v>
      </c>
      <c r="Q49" s="114"/>
      <c r="R49" s="167"/>
      <c r="S49" s="172"/>
      <c r="T49" s="173"/>
    </row>
    <row r="50" spans="1:20" x14ac:dyDescent="0.2">
      <c r="A50" s="141"/>
      <c r="B50" s="115"/>
      <c r="C50" s="116"/>
      <c r="D50" s="117"/>
      <c r="E50" s="118">
        <f t="shared" si="0"/>
        <v>0</v>
      </c>
      <c r="F50" s="107">
        <f t="shared" si="1"/>
        <v>0</v>
      </c>
      <c r="G50" s="189">
        <f t="shared" si="2"/>
        <v>0</v>
      </c>
      <c r="H50" s="186">
        <f t="shared" si="3"/>
        <v>0</v>
      </c>
      <c r="I50" s="187">
        <f t="shared" si="4"/>
        <v>0</v>
      </c>
      <c r="J50" s="114"/>
      <c r="K50" s="236"/>
      <c r="L50" s="237"/>
      <c r="M50" s="238"/>
      <c r="N50" s="120" t="b">
        <f t="shared" si="5"/>
        <v>0</v>
      </c>
      <c r="O50" s="114"/>
      <c r="P50" s="185" t="b">
        <f t="shared" si="6"/>
        <v>0</v>
      </c>
      <c r="Q50" s="114"/>
      <c r="R50" s="167"/>
      <c r="S50" s="172"/>
      <c r="T50" s="173"/>
    </row>
    <row r="51" spans="1:20" x14ac:dyDescent="0.2">
      <c r="A51" s="141"/>
      <c r="B51" s="115"/>
      <c r="C51" s="116"/>
      <c r="D51" s="117"/>
      <c r="E51" s="118">
        <f t="shared" si="0"/>
        <v>0</v>
      </c>
      <c r="F51" s="107">
        <f t="shared" si="1"/>
        <v>0</v>
      </c>
      <c r="G51" s="189">
        <f t="shared" si="2"/>
        <v>0</v>
      </c>
      <c r="H51" s="186">
        <f t="shared" si="3"/>
        <v>0</v>
      </c>
      <c r="I51" s="187">
        <f t="shared" si="4"/>
        <v>0</v>
      </c>
      <c r="J51" s="114"/>
      <c r="K51" s="236"/>
      <c r="L51" s="237"/>
      <c r="M51" s="238"/>
      <c r="N51" s="120" t="b">
        <f t="shared" si="5"/>
        <v>0</v>
      </c>
      <c r="O51" s="114"/>
      <c r="P51" s="185" t="b">
        <f t="shared" si="6"/>
        <v>0</v>
      </c>
      <c r="Q51" s="114"/>
      <c r="R51" s="167"/>
      <c r="S51" s="172"/>
      <c r="T51" s="173"/>
    </row>
    <row r="52" spans="1:20" x14ac:dyDescent="0.2">
      <c r="A52" s="141"/>
      <c r="B52" s="115"/>
      <c r="C52" s="116"/>
      <c r="D52" s="117"/>
      <c r="E52" s="118">
        <f t="shared" si="0"/>
        <v>0</v>
      </c>
      <c r="F52" s="107">
        <f t="shared" si="1"/>
        <v>0</v>
      </c>
      <c r="G52" s="189">
        <f t="shared" si="2"/>
        <v>0</v>
      </c>
      <c r="H52" s="186">
        <f t="shared" si="3"/>
        <v>0</v>
      </c>
      <c r="I52" s="187">
        <f t="shared" si="4"/>
        <v>0</v>
      </c>
      <c r="J52" s="114"/>
      <c r="K52" s="236"/>
      <c r="L52" s="237"/>
      <c r="M52" s="238"/>
      <c r="N52" s="120" t="b">
        <f t="shared" si="5"/>
        <v>0</v>
      </c>
      <c r="O52" s="114"/>
      <c r="P52" s="185" t="b">
        <f t="shared" si="6"/>
        <v>0</v>
      </c>
      <c r="Q52" s="114"/>
      <c r="R52" s="167"/>
      <c r="S52" s="172"/>
      <c r="T52" s="173"/>
    </row>
    <row r="53" spans="1:20" x14ac:dyDescent="0.2">
      <c r="A53" s="141"/>
      <c r="B53" s="115"/>
      <c r="C53" s="116"/>
      <c r="D53" s="117"/>
      <c r="E53" s="118">
        <f t="shared" si="0"/>
        <v>0</v>
      </c>
      <c r="F53" s="107">
        <f t="shared" si="1"/>
        <v>0</v>
      </c>
      <c r="G53" s="189">
        <f t="shared" si="2"/>
        <v>0</v>
      </c>
      <c r="H53" s="186">
        <f t="shared" si="3"/>
        <v>0</v>
      </c>
      <c r="I53" s="187">
        <f t="shared" si="4"/>
        <v>0</v>
      </c>
      <c r="J53" s="114"/>
      <c r="K53" s="236"/>
      <c r="L53" s="237"/>
      <c r="M53" s="238"/>
      <c r="N53" s="120" t="b">
        <f t="shared" si="5"/>
        <v>0</v>
      </c>
      <c r="O53" s="114"/>
      <c r="P53" s="185" t="b">
        <f t="shared" si="6"/>
        <v>0</v>
      </c>
      <c r="Q53" s="114"/>
      <c r="R53" s="167"/>
      <c r="S53" s="172"/>
      <c r="T53" s="173"/>
    </row>
    <row r="54" spans="1:20" x14ac:dyDescent="0.2">
      <c r="A54" s="141"/>
      <c r="B54" s="115"/>
      <c r="C54" s="116"/>
      <c r="D54" s="117"/>
      <c r="E54" s="118">
        <f t="shared" si="0"/>
        <v>0</v>
      </c>
      <c r="F54" s="107">
        <f t="shared" si="1"/>
        <v>0</v>
      </c>
      <c r="G54" s="189">
        <f t="shared" si="2"/>
        <v>0</v>
      </c>
      <c r="H54" s="186">
        <f t="shared" si="3"/>
        <v>0</v>
      </c>
      <c r="I54" s="187">
        <f t="shared" si="4"/>
        <v>0</v>
      </c>
      <c r="J54" s="114"/>
      <c r="K54" s="236"/>
      <c r="L54" s="237"/>
      <c r="M54" s="238"/>
      <c r="N54" s="120" t="b">
        <f t="shared" si="5"/>
        <v>0</v>
      </c>
      <c r="O54" s="114"/>
      <c r="P54" s="185" t="b">
        <f t="shared" si="6"/>
        <v>0</v>
      </c>
      <c r="Q54" s="114"/>
      <c r="R54" s="167"/>
      <c r="S54" s="172"/>
      <c r="T54" s="173"/>
    </row>
    <row r="55" spans="1:20" x14ac:dyDescent="0.2">
      <c r="A55" s="141"/>
      <c r="B55" s="115"/>
      <c r="C55" s="116"/>
      <c r="D55" s="117"/>
      <c r="E55" s="118">
        <f t="shared" si="0"/>
        <v>0</v>
      </c>
      <c r="F55" s="107">
        <f t="shared" si="1"/>
        <v>0</v>
      </c>
      <c r="G55" s="189">
        <f t="shared" si="2"/>
        <v>0</v>
      </c>
      <c r="H55" s="186">
        <f t="shared" si="3"/>
        <v>0</v>
      </c>
      <c r="I55" s="187">
        <f t="shared" si="4"/>
        <v>0</v>
      </c>
      <c r="J55" s="114"/>
      <c r="K55" s="236"/>
      <c r="L55" s="237"/>
      <c r="M55" s="238"/>
      <c r="N55" s="120" t="b">
        <f t="shared" si="5"/>
        <v>0</v>
      </c>
      <c r="O55" s="114"/>
      <c r="P55" s="185" t="b">
        <f t="shared" si="6"/>
        <v>0</v>
      </c>
      <c r="Q55" s="114"/>
      <c r="R55" s="167"/>
      <c r="S55" s="172"/>
      <c r="T55" s="173"/>
    </row>
    <row r="56" spans="1:20" x14ac:dyDescent="0.2">
      <c r="A56" s="141"/>
      <c r="B56" s="115"/>
      <c r="C56" s="116"/>
      <c r="D56" s="117"/>
      <c r="E56" s="118">
        <f t="shared" si="0"/>
        <v>0</v>
      </c>
      <c r="F56" s="107">
        <f t="shared" si="1"/>
        <v>0</v>
      </c>
      <c r="G56" s="189">
        <f t="shared" si="2"/>
        <v>0</v>
      </c>
      <c r="H56" s="186">
        <f t="shared" si="3"/>
        <v>0</v>
      </c>
      <c r="I56" s="187">
        <f t="shared" si="4"/>
        <v>0</v>
      </c>
      <c r="J56" s="114"/>
      <c r="K56" s="236"/>
      <c r="L56" s="237"/>
      <c r="M56" s="238"/>
      <c r="N56" s="120" t="b">
        <f t="shared" si="5"/>
        <v>0</v>
      </c>
      <c r="O56" s="114"/>
      <c r="P56" s="185" t="b">
        <f t="shared" si="6"/>
        <v>0</v>
      </c>
      <c r="Q56" s="114"/>
      <c r="R56" s="167"/>
      <c r="S56" s="172"/>
      <c r="T56" s="173"/>
    </row>
    <row r="57" spans="1:20" x14ac:dyDescent="0.2">
      <c r="A57" s="141"/>
      <c r="B57" s="115"/>
      <c r="C57" s="116"/>
      <c r="D57" s="117"/>
      <c r="E57" s="118">
        <f t="shared" si="0"/>
        <v>0</v>
      </c>
      <c r="F57" s="107">
        <f t="shared" si="1"/>
        <v>0</v>
      </c>
      <c r="G57" s="189">
        <f t="shared" si="2"/>
        <v>0</v>
      </c>
      <c r="H57" s="186">
        <f t="shared" si="3"/>
        <v>0</v>
      </c>
      <c r="I57" s="187">
        <f t="shared" si="4"/>
        <v>0</v>
      </c>
      <c r="J57" s="114"/>
      <c r="K57" s="236"/>
      <c r="L57" s="237"/>
      <c r="M57" s="238"/>
      <c r="N57" s="120" t="b">
        <f t="shared" si="5"/>
        <v>0</v>
      </c>
      <c r="O57" s="114"/>
      <c r="P57" s="185" t="b">
        <f t="shared" si="6"/>
        <v>0</v>
      </c>
      <c r="Q57" s="114"/>
      <c r="R57" s="167"/>
      <c r="S57" s="172"/>
      <c r="T57" s="173"/>
    </row>
    <row r="58" spans="1:20" x14ac:dyDescent="0.2">
      <c r="A58" s="141"/>
      <c r="B58" s="115"/>
      <c r="C58" s="116"/>
      <c r="D58" s="117"/>
      <c r="E58" s="118">
        <f t="shared" si="0"/>
        <v>0</v>
      </c>
      <c r="F58" s="107">
        <f t="shared" si="1"/>
        <v>0</v>
      </c>
      <c r="G58" s="189">
        <f t="shared" si="2"/>
        <v>0</v>
      </c>
      <c r="H58" s="186">
        <f t="shared" si="3"/>
        <v>0</v>
      </c>
      <c r="I58" s="187">
        <f t="shared" si="4"/>
        <v>0</v>
      </c>
      <c r="J58" s="114"/>
      <c r="K58" s="236"/>
      <c r="L58" s="237"/>
      <c r="M58" s="238"/>
      <c r="N58" s="120" t="b">
        <f t="shared" si="5"/>
        <v>0</v>
      </c>
      <c r="O58" s="114"/>
      <c r="P58" s="185" t="b">
        <f t="shared" si="6"/>
        <v>0</v>
      </c>
      <c r="Q58" s="114"/>
      <c r="R58" s="167"/>
      <c r="S58" s="172"/>
      <c r="T58" s="173"/>
    </row>
    <row r="59" spans="1:20" x14ac:dyDescent="0.2">
      <c r="A59" s="141"/>
      <c r="B59" s="115"/>
      <c r="C59" s="116"/>
      <c r="D59" s="117"/>
      <c r="E59" s="118">
        <f t="shared" si="0"/>
        <v>0</v>
      </c>
      <c r="F59" s="107">
        <f t="shared" si="1"/>
        <v>0</v>
      </c>
      <c r="G59" s="189">
        <f t="shared" si="2"/>
        <v>0</v>
      </c>
      <c r="H59" s="186">
        <f t="shared" si="3"/>
        <v>0</v>
      </c>
      <c r="I59" s="187">
        <f t="shared" si="4"/>
        <v>0</v>
      </c>
      <c r="J59" s="114"/>
      <c r="K59" s="236"/>
      <c r="L59" s="237"/>
      <c r="M59" s="238"/>
      <c r="N59" s="120" t="b">
        <f t="shared" si="5"/>
        <v>0</v>
      </c>
      <c r="O59" s="114"/>
      <c r="P59" s="185" t="b">
        <f t="shared" si="6"/>
        <v>0</v>
      </c>
      <c r="Q59" s="114"/>
      <c r="R59" s="167"/>
      <c r="S59" s="172"/>
      <c r="T59" s="173"/>
    </row>
    <row r="60" spans="1:20" x14ac:dyDescent="0.2">
      <c r="A60" s="141"/>
      <c r="B60" s="115"/>
      <c r="C60" s="116"/>
      <c r="D60" s="117"/>
      <c r="E60" s="118">
        <f t="shared" si="0"/>
        <v>0</v>
      </c>
      <c r="F60" s="107">
        <f t="shared" si="1"/>
        <v>0</v>
      </c>
      <c r="G60" s="189">
        <f t="shared" si="2"/>
        <v>0</v>
      </c>
      <c r="H60" s="186">
        <f t="shared" si="3"/>
        <v>0</v>
      </c>
      <c r="I60" s="187">
        <f t="shared" si="4"/>
        <v>0</v>
      </c>
      <c r="J60" s="114"/>
      <c r="K60" s="236"/>
      <c r="L60" s="237"/>
      <c r="M60" s="238"/>
      <c r="N60" s="120" t="b">
        <f t="shared" si="5"/>
        <v>0</v>
      </c>
      <c r="O60" s="114"/>
      <c r="P60" s="185" t="b">
        <f t="shared" si="6"/>
        <v>0</v>
      </c>
      <c r="Q60" s="114"/>
      <c r="R60" s="167"/>
      <c r="S60" s="172"/>
      <c r="T60" s="173"/>
    </row>
    <row r="61" spans="1:20" x14ac:dyDescent="0.2">
      <c r="A61" s="141"/>
      <c r="B61" s="115"/>
      <c r="C61" s="116"/>
      <c r="D61" s="117"/>
      <c r="E61" s="118">
        <f t="shared" si="0"/>
        <v>0</v>
      </c>
      <c r="F61" s="107">
        <f t="shared" si="1"/>
        <v>0</v>
      </c>
      <c r="G61" s="189">
        <f t="shared" si="2"/>
        <v>0</v>
      </c>
      <c r="H61" s="186">
        <f t="shared" si="3"/>
        <v>0</v>
      </c>
      <c r="I61" s="187">
        <f t="shared" si="4"/>
        <v>0</v>
      </c>
      <c r="J61" s="114"/>
      <c r="K61" s="236"/>
      <c r="L61" s="237"/>
      <c r="M61" s="238"/>
      <c r="N61" s="120" t="b">
        <f t="shared" si="5"/>
        <v>0</v>
      </c>
      <c r="O61" s="114"/>
      <c r="P61" s="185" t="b">
        <f t="shared" si="6"/>
        <v>0</v>
      </c>
      <c r="Q61" s="114"/>
      <c r="R61" s="167"/>
      <c r="S61" s="172"/>
      <c r="T61" s="173"/>
    </row>
    <row r="62" spans="1:20" x14ac:dyDescent="0.2">
      <c r="A62" s="141"/>
      <c r="B62" s="115"/>
      <c r="C62" s="116"/>
      <c r="D62" s="117"/>
      <c r="E62" s="118">
        <f t="shared" si="0"/>
        <v>0</v>
      </c>
      <c r="F62" s="107">
        <f t="shared" si="1"/>
        <v>0</v>
      </c>
      <c r="G62" s="189">
        <f t="shared" si="2"/>
        <v>0</v>
      </c>
      <c r="H62" s="186">
        <f t="shared" si="3"/>
        <v>0</v>
      </c>
      <c r="I62" s="187">
        <f t="shared" si="4"/>
        <v>0</v>
      </c>
      <c r="J62" s="114"/>
      <c r="K62" s="236"/>
      <c r="L62" s="237"/>
      <c r="M62" s="238"/>
      <c r="N62" s="120" t="b">
        <f t="shared" si="5"/>
        <v>0</v>
      </c>
      <c r="O62" s="114"/>
      <c r="P62" s="185" t="b">
        <f t="shared" si="6"/>
        <v>0</v>
      </c>
      <c r="Q62" s="114"/>
      <c r="R62" s="167"/>
      <c r="S62" s="172"/>
      <c r="T62" s="173"/>
    </row>
    <row r="63" spans="1:20" ht="13.5" thickBot="1" x14ac:dyDescent="0.25">
      <c r="A63" s="140"/>
      <c r="B63" s="123"/>
      <c r="C63" s="124"/>
      <c r="D63" s="125"/>
      <c r="E63" s="126">
        <f t="shared" si="0"/>
        <v>0</v>
      </c>
      <c r="F63" s="107">
        <f t="shared" si="1"/>
        <v>0</v>
      </c>
      <c r="G63" s="160">
        <f t="shared" si="2"/>
        <v>0</v>
      </c>
      <c r="H63" s="127">
        <f t="shared" si="3"/>
        <v>0</v>
      </c>
      <c r="I63" s="128">
        <f t="shared" si="4"/>
        <v>0</v>
      </c>
      <c r="J63" s="122"/>
      <c r="K63" s="239"/>
      <c r="L63" s="240"/>
      <c r="M63" s="241"/>
      <c r="N63" s="129" t="b">
        <f t="shared" si="5"/>
        <v>0</v>
      </c>
      <c r="O63" s="122"/>
      <c r="P63" s="130" t="b">
        <f t="shared" si="6"/>
        <v>0</v>
      </c>
      <c r="Q63" s="122"/>
      <c r="R63" s="169"/>
      <c r="S63" s="174"/>
      <c r="T63" s="175"/>
    </row>
  </sheetData>
  <sheetProtection formatCells="0" formatColumns="0" formatRows="0"/>
  <dataConsolidate/>
  <mergeCells count="74">
    <mergeCell ref="K60:M60"/>
    <mergeCell ref="K61:M61"/>
    <mergeCell ref="K62:M62"/>
    <mergeCell ref="K63:M63"/>
    <mergeCell ref="K54:M54"/>
    <mergeCell ref="K55:M55"/>
    <mergeCell ref="K56:M56"/>
    <mergeCell ref="K57:M57"/>
    <mergeCell ref="K58:M58"/>
    <mergeCell ref="K59:M59"/>
    <mergeCell ref="K53:M53"/>
    <mergeCell ref="K42:M42"/>
    <mergeCell ref="K43:M43"/>
    <mergeCell ref="K44:M44"/>
    <mergeCell ref="K45:M45"/>
    <mergeCell ref="K46:M46"/>
    <mergeCell ref="K47:M47"/>
    <mergeCell ref="K48:M48"/>
    <mergeCell ref="K49:M49"/>
    <mergeCell ref="K50:M50"/>
    <mergeCell ref="K51:M51"/>
    <mergeCell ref="K52:M52"/>
    <mergeCell ref="K41:M41"/>
    <mergeCell ref="K30:M30"/>
    <mergeCell ref="K31:M31"/>
    <mergeCell ref="K32:M32"/>
    <mergeCell ref="K33:M33"/>
    <mergeCell ref="K34:M34"/>
    <mergeCell ref="K35:M35"/>
    <mergeCell ref="K36:M36"/>
    <mergeCell ref="K37:M37"/>
    <mergeCell ref="K38:M38"/>
    <mergeCell ref="K39:M39"/>
    <mergeCell ref="K40:M40"/>
    <mergeCell ref="K29:M29"/>
    <mergeCell ref="K18:M18"/>
    <mergeCell ref="K19:M19"/>
    <mergeCell ref="K20:M20"/>
    <mergeCell ref="K21:M21"/>
    <mergeCell ref="K22:M22"/>
    <mergeCell ref="K23:M23"/>
    <mergeCell ref="K24:M24"/>
    <mergeCell ref="K25:M25"/>
    <mergeCell ref="K26:M26"/>
    <mergeCell ref="K27:M27"/>
    <mergeCell ref="K28:M28"/>
    <mergeCell ref="K17:M17"/>
    <mergeCell ref="K9:M10"/>
    <mergeCell ref="O9:O10"/>
    <mergeCell ref="P9:P10"/>
    <mergeCell ref="Q9:Q10"/>
    <mergeCell ref="K12:M12"/>
    <mergeCell ref="K13:M13"/>
    <mergeCell ref="K14:M14"/>
    <mergeCell ref="K15:M15"/>
    <mergeCell ref="K16:M16"/>
    <mergeCell ref="R9:T9"/>
    <mergeCell ref="K11:M11"/>
    <mergeCell ref="C8:I8"/>
    <mergeCell ref="K8:M8"/>
    <mergeCell ref="Q8:T8"/>
    <mergeCell ref="G9:I9"/>
    <mergeCell ref="J9:J10"/>
    <mergeCell ref="A9:A10"/>
    <mergeCell ref="B9:B10"/>
    <mergeCell ref="C9:C10"/>
    <mergeCell ref="D9:D10"/>
    <mergeCell ref="E9:E10"/>
    <mergeCell ref="A1:T1"/>
    <mergeCell ref="A2:T2"/>
    <mergeCell ref="A4:B4"/>
    <mergeCell ref="D4:J4"/>
    <mergeCell ref="A7:M7"/>
    <mergeCell ref="O7:T7"/>
  </mergeCells>
  <conditionalFormatting sqref="F11:F63">
    <cfRule type="expression" dxfId="79" priority="10">
      <formula>IF(AND(C11=4,D11=1),"1","E9")</formula>
    </cfRule>
  </conditionalFormatting>
  <conditionalFormatting sqref="G11:G63">
    <cfRule type="cellIs" dxfId="78" priority="9" operator="equal">
      <formula>"i"</formula>
    </cfRule>
  </conditionalFormatting>
  <conditionalFormatting sqref="H11:H63">
    <cfRule type="cellIs" dxfId="77" priority="8" operator="between">
      <formula>4</formula>
      <formula>8</formula>
    </cfRule>
  </conditionalFormatting>
  <conditionalFormatting sqref="I11:I63">
    <cfRule type="cellIs" dxfId="76" priority="6" operator="equal">
      <formula>"i"</formula>
    </cfRule>
    <cfRule type="cellIs" dxfId="75" priority="7" operator="between">
      <formula>9</formula>
      <formula>16</formula>
    </cfRule>
  </conditionalFormatting>
  <conditionalFormatting sqref="E11:E63">
    <cfRule type="cellIs" dxfId="74" priority="5" operator="equal">
      <formula>0</formula>
    </cfRule>
  </conditionalFormatting>
  <conditionalFormatting sqref="P11:P63">
    <cfRule type="cellIs" dxfId="73" priority="2" operator="equal">
      <formula>"Maximale"</formula>
    </cfRule>
    <cfRule type="cellIs" dxfId="72" priority="3" operator="equal">
      <formula>"Moyenne"</formula>
    </cfRule>
    <cfRule type="cellIs" dxfId="71" priority="4" operator="equal">
      <formula>"Faible"</formula>
    </cfRule>
  </conditionalFormatting>
  <conditionalFormatting sqref="G11:G63">
    <cfRule type="cellIs" dxfId="70" priority="1" operator="between">
      <formula>1</formula>
      <formula>3</formula>
    </cfRule>
  </conditionalFormatting>
  <pageMargins left="0" right="0" top="0.39370078740157483" bottom="0.39370078740157483" header="0.19685039370078741" footer="0.19685039370078741"/>
  <pageSetup paperSize="9" scale="90" orientation="landscape" horizontalDpi="300" verticalDpi="300" r:id="rId1"/>
  <headerFooter alignWithMargins="0"/>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Notice!B2:B4</xm:f>
          </x14:formula1>
          <xm:sqref>K11:M63</xm:sqref>
        </x14:dataValidation>
        <x14:dataValidation type="list" errorStyle="information" allowBlank="1" showInputMessage="1" showErrorMessage="1" error="Vous avez saisie du texte libre, cliquez sur Ok pour valider" prompt="Choisir le risque ">
          <x14:formula1>
            <xm:f>Notice!C13:C35</xm:f>
          </x14:formula1>
          <xm:sqref>A11:A63</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3"/>
  <sheetViews>
    <sheetView zoomScaleNormal="100" workbookViewId="0">
      <selection activeCell="U26" sqref="U26"/>
    </sheetView>
  </sheetViews>
  <sheetFormatPr baseColWidth="10" defaultRowHeight="12.75" x14ac:dyDescent="0.2"/>
  <cols>
    <col min="1" max="1" width="26.7109375" customWidth="1"/>
    <col min="2" max="2" width="24.140625" customWidth="1"/>
    <col min="3" max="4" width="3.7109375" customWidth="1"/>
    <col min="5" max="5" width="4.28515625" hidden="1" customWidth="1"/>
    <col min="6" max="6" width="4.85546875" hidden="1" customWidth="1"/>
    <col min="7" max="8" width="3" customWidth="1"/>
    <col min="9" max="9" width="3.140625" customWidth="1"/>
    <col min="10" max="10" width="25.140625" customWidth="1"/>
    <col min="11" max="12" width="3" customWidth="1"/>
    <col min="13" max="13" width="4" customWidth="1"/>
    <col min="14" max="14" width="7.5703125" hidden="1" customWidth="1"/>
    <col min="15" max="15" width="25.42578125" customWidth="1"/>
    <col min="16" max="16" width="8.42578125" customWidth="1"/>
    <col min="17" max="17" width="9.85546875" customWidth="1"/>
    <col min="18" max="18" width="7" customWidth="1"/>
    <col min="19" max="19" width="6.7109375" customWidth="1"/>
    <col min="20" max="20" width="6.28515625" customWidth="1"/>
    <col min="21" max="21" width="19" customWidth="1"/>
  </cols>
  <sheetData>
    <row r="1" spans="1:23" ht="20.25" x14ac:dyDescent="0.3">
      <c r="A1" s="270" t="s">
        <v>109</v>
      </c>
      <c r="B1" s="270"/>
      <c r="C1" s="270"/>
      <c r="D1" s="270"/>
      <c r="E1" s="270"/>
      <c r="F1" s="270"/>
      <c r="G1" s="270"/>
      <c r="H1" s="270"/>
      <c r="I1" s="270"/>
      <c r="J1" s="270"/>
      <c r="K1" s="270"/>
      <c r="L1" s="270"/>
      <c r="M1" s="270"/>
      <c r="N1" s="270"/>
      <c r="O1" s="270"/>
      <c r="P1" s="270"/>
      <c r="Q1" s="270"/>
      <c r="R1" s="270"/>
      <c r="S1" s="270"/>
      <c r="T1" s="270"/>
    </row>
    <row r="2" spans="1:23" x14ac:dyDescent="0.2">
      <c r="A2" s="271" t="s">
        <v>114</v>
      </c>
      <c r="B2" s="271"/>
      <c r="C2" s="271"/>
      <c r="D2" s="271"/>
      <c r="E2" s="271"/>
      <c r="F2" s="271"/>
      <c r="G2" s="271"/>
      <c r="H2" s="271"/>
      <c r="I2" s="271"/>
      <c r="J2" s="271"/>
      <c r="K2" s="271"/>
      <c r="L2" s="271"/>
      <c r="M2" s="271"/>
      <c r="N2" s="271"/>
      <c r="O2" s="271"/>
      <c r="P2" s="271"/>
      <c r="Q2" s="271"/>
      <c r="R2" s="271"/>
      <c r="S2" s="271"/>
      <c r="T2" s="271"/>
    </row>
    <row r="3" spans="1:23" ht="13.5" thickBot="1" x14ac:dyDescent="0.25">
      <c r="A3" s="181"/>
      <c r="B3" s="181"/>
      <c r="C3" s="181"/>
      <c r="D3" s="181"/>
      <c r="E3" s="181"/>
      <c r="F3" s="181"/>
      <c r="G3" s="181"/>
      <c r="H3" s="181"/>
      <c r="I3" s="181"/>
      <c r="J3" s="181"/>
      <c r="K3" s="181"/>
      <c r="L3" s="181"/>
      <c r="M3" s="181"/>
      <c r="N3" s="181"/>
      <c r="O3" s="181"/>
      <c r="P3" s="181"/>
      <c r="Q3" s="181"/>
      <c r="R3" s="181"/>
      <c r="S3" s="181"/>
      <c r="T3" s="181"/>
    </row>
    <row r="4" spans="1:23" ht="19.5" customHeight="1" thickBot="1" x14ac:dyDescent="0.25">
      <c r="A4" s="278" t="s">
        <v>13</v>
      </c>
      <c r="B4" s="279"/>
      <c r="C4" s="178">
        <v>1</v>
      </c>
      <c r="D4" s="280" t="s">
        <v>223</v>
      </c>
      <c r="E4" s="281"/>
      <c r="F4" s="281"/>
      <c r="G4" s="281"/>
      <c r="H4" s="281"/>
      <c r="I4" s="281"/>
      <c r="J4" s="282"/>
      <c r="K4" s="80"/>
      <c r="L4" s="80"/>
      <c r="M4" s="80"/>
      <c r="N4" s="80"/>
      <c r="O4" s="155" t="s">
        <v>127</v>
      </c>
      <c r="P4" s="80"/>
      <c r="Q4" s="91"/>
      <c r="R4" s="80"/>
      <c r="S4" s="80"/>
      <c r="T4" s="80"/>
      <c r="V4" s="78"/>
      <c r="W4" s="1"/>
    </row>
    <row r="5" spans="1:23" ht="7.5" customHeight="1" x14ac:dyDescent="0.2">
      <c r="A5" s="133"/>
      <c r="B5" s="133"/>
      <c r="C5" s="133"/>
      <c r="D5" s="133"/>
      <c r="E5" s="134"/>
      <c r="F5" s="134"/>
      <c r="G5" s="135"/>
      <c r="H5" s="135"/>
      <c r="I5" s="135"/>
      <c r="J5" s="135"/>
      <c r="K5" s="80"/>
      <c r="L5" s="80"/>
      <c r="M5" s="80"/>
      <c r="N5" s="80"/>
      <c r="O5" s="155"/>
      <c r="P5" s="80"/>
      <c r="Q5" s="136"/>
      <c r="R5" s="80"/>
      <c r="S5" s="80"/>
      <c r="T5" s="80"/>
      <c r="V5" s="78"/>
      <c r="W5" s="1"/>
    </row>
    <row r="6" spans="1:23" ht="23.25" customHeight="1" thickBot="1" x14ac:dyDescent="0.25">
      <c r="A6" s="2" t="s">
        <v>11</v>
      </c>
    </row>
    <row r="7" spans="1:23" ht="17.25" customHeight="1" thickBot="1" x14ac:dyDescent="0.25">
      <c r="A7" s="272" t="s">
        <v>203</v>
      </c>
      <c r="B7" s="273"/>
      <c r="C7" s="273"/>
      <c r="D7" s="273"/>
      <c r="E7" s="273"/>
      <c r="F7" s="273"/>
      <c r="G7" s="273"/>
      <c r="H7" s="273"/>
      <c r="I7" s="273"/>
      <c r="J7" s="273"/>
      <c r="K7" s="273"/>
      <c r="L7" s="273"/>
      <c r="M7" s="274"/>
      <c r="N7" s="80"/>
      <c r="O7" s="275" t="s">
        <v>197</v>
      </c>
      <c r="P7" s="276"/>
      <c r="Q7" s="276"/>
      <c r="R7" s="276"/>
      <c r="S7" s="276"/>
      <c r="T7" s="277"/>
    </row>
    <row r="8" spans="1:23" s="1" customFormat="1" ht="13.5" thickBot="1" x14ac:dyDescent="0.25">
      <c r="A8" s="137">
        <v>2</v>
      </c>
      <c r="B8" s="182">
        <v>3</v>
      </c>
      <c r="C8" s="258">
        <v>4</v>
      </c>
      <c r="D8" s="258"/>
      <c r="E8" s="258"/>
      <c r="F8" s="258"/>
      <c r="G8" s="258"/>
      <c r="H8" s="258"/>
      <c r="I8" s="258"/>
      <c r="J8" s="182">
        <v>5</v>
      </c>
      <c r="K8" s="258">
        <v>6</v>
      </c>
      <c r="L8" s="258"/>
      <c r="M8" s="258"/>
      <c r="N8" s="154"/>
      <c r="O8" s="182">
        <v>7</v>
      </c>
      <c r="P8" s="182">
        <v>8</v>
      </c>
      <c r="Q8" s="258">
        <v>9</v>
      </c>
      <c r="R8" s="258"/>
      <c r="S8" s="258"/>
      <c r="T8" s="258"/>
    </row>
    <row r="9" spans="1:23" ht="48" customHeight="1" x14ac:dyDescent="0.2">
      <c r="A9" s="262" t="s">
        <v>14</v>
      </c>
      <c r="B9" s="248" t="s">
        <v>1</v>
      </c>
      <c r="C9" s="264" t="s">
        <v>24</v>
      </c>
      <c r="D9" s="266" t="s">
        <v>25</v>
      </c>
      <c r="E9" s="268" t="s">
        <v>34</v>
      </c>
      <c r="F9" s="142"/>
      <c r="G9" s="259" t="s">
        <v>26</v>
      </c>
      <c r="H9" s="260"/>
      <c r="I9" s="261"/>
      <c r="J9" s="248" t="s">
        <v>12</v>
      </c>
      <c r="K9" s="242" t="s">
        <v>164</v>
      </c>
      <c r="L9" s="243"/>
      <c r="M9" s="244"/>
      <c r="N9" s="183"/>
      <c r="O9" s="248" t="s">
        <v>2</v>
      </c>
      <c r="P9" s="248" t="s">
        <v>3</v>
      </c>
      <c r="Q9" s="250" t="s">
        <v>4</v>
      </c>
      <c r="R9" s="252" t="s">
        <v>5</v>
      </c>
      <c r="S9" s="253"/>
      <c r="T9" s="254"/>
    </row>
    <row r="10" spans="1:23" ht="54" customHeight="1" thickBot="1" x14ac:dyDescent="0.25">
      <c r="A10" s="263"/>
      <c r="B10" s="249"/>
      <c r="C10" s="265"/>
      <c r="D10" s="267"/>
      <c r="E10" s="269"/>
      <c r="F10" s="143"/>
      <c r="G10" s="144" t="s">
        <v>6</v>
      </c>
      <c r="H10" s="145" t="s">
        <v>7</v>
      </c>
      <c r="I10" s="146" t="s">
        <v>8</v>
      </c>
      <c r="J10" s="249"/>
      <c r="K10" s="245"/>
      <c r="L10" s="246"/>
      <c r="M10" s="247"/>
      <c r="N10" s="184"/>
      <c r="O10" s="249"/>
      <c r="P10" s="249"/>
      <c r="Q10" s="251"/>
      <c r="R10" s="147" t="s">
        <v>9</v>
      </c>
      <c r="S10" s="148" t="s">
        <v>10</v>
      </c>
      <c r="T10" s="149" t="s">
        <v>27</v>
      </c>
    </row>
    <row r="11" spans="1:23" x14ac:dyDescent="0.2">
      <c r="A11" s="139"/>
      <c r="B11" s="103"/>
      <c r="C11" s="104"/>
      <c r="D11" s="105"/>
      <c r="E11" s="106">
        <f t="shared" ref="E11:E63" si="0">PRODUCT(C11:D11)</f>
        <v>0</v>
      </c>
      <c r="F11" s="107">
        <f>IF(AND(C11=1,D11=4),"i",E11)</f>
        <v>0</v>
      </c>
      <c r="G11" s="158">
        <f>F11</f>
        <v>0</v>
      </c>
      <c r="H11" s="186">
        <f>F11</f>
        <v>0</v>
      </c>
      <c r="I11" s="187">
        <f>F11</f>
        <v>0</v>
      </c>
      <c r="J11" s="188"/>
      <c r="K11" s="255"/>
      <c r="L11" s="256"/>
      <c r="M11" s="257"/>
      <c r="N11" s="111" t="b">
        <f>IF(LEFT(K11,5)="Bonne",1,IF(LEFT(K11,12)="Moyenne",2,IF(LEFT(K11,17)="Insuffisante",3)))</f>
        <v>0</v>
      </c>
      <c r="O11" s="188"/>
      <c r="P11" s="185" t="b">
        <f>IF(AND(F11="i",N11=1),"Faible",IF(AND(F11="i",N11=2),"Faible",IF(AND(F11="i",N11=3),"Moyenne",IF(AND(F11&lt;9,N11=1),"Faible",IF(AND(F11&gt;8,N11=1),"Moyenne",IF(AND(F11&lt;9,N11=2),"Moyenne",IF(AND(F11&gt;8,N11=2),"Maximale",IF(AND(F11&lt;4,N11=3),"Moyenne",IF(AND(F11&gt;3,N11=3),"Maximale")))))))))</f>
        <v>0</v>
      </c>
      <c r="Q11" s="188"/>
      <c r="R11" s="168"/>
      <c r="S11" s="170"/>
      <c r="T11" s="171"/>
    </row>
    <row r="12" spans="1:23" x14ac:dyDescent="0.2">
      <c r="A12" s="141"/>
      <c r="B12" s="115"/>
      <c r="C12" s="116"/>
      <c r="D12" s="117"/>
      <c r="E12" s="118">
        <f t="shared" si="0"/>
        <v>0</v>
      </c>
      <c r="F12" s="107">
        <f t="shared" ref="F12:F63" si="1">IF(AND(C12=1,D12=4),"i",E12)</f>
        <v>0</v>
      </c>
      <c r="G12" s="189">
        <f t="shared" ref="G12:G63" si="2">F12</f>
        <v>0</v>
      </c>
      <c r="H12" s="186">
        <f t="shared" ref="H12:H63" si="3">F12</f>
        <v>0</v>
      </c>
      <c r="I12" s="187">
        <f t="shared" ref="I12:I63" si="4">F12</f>
        <v>0</v>
      </c>
      <c r="J12" s="114"/>
      <c r="K12" s="236"/>
      <c r="L12" s="237"/>
      <c r="M12" s="238"/>
      <c r="N12" s="120" t="b">
        <f t="shared" ref="N12:N63" si="5">IF(LEFT(K12,5)="Bonne",1,IF(LEFT(K12,12)="Moyenne",2,IF(LEFT(K12,17)="Insuffisante",3)))</f>
        <v>0</v>
      </c>
      <c r="O12" s="114"/>
      <c r="P12" s="185" t="b">
        <f t="shared" ref="P12:P63" si="6">IF(AND(F12="i",N12=1),"Faible",IF(AND(F12="i",N12=2),"Faible",IF(AND(F12="i",N12=3),"Moyenne",IF(AND(F12&lt;9,N12=1),"Faible",IF(AND(F12&gt;8,N12=1),"Moyenne",IF(AND(F12&lt;9,N12=2),"Moyenne",IF(AND(F12&gt;8,N12=2),"Maximale",IF(AND(F12&lt;4,N12=3),"Moyenne",IF(AND(F12&gt;3,N12=3),"Maximale")))))))))</f>
        <v>0</v>
      </c>
      <c r="Q12" s="114"/>
      <c r="R12" s="167"/>
      <c r="S12" s="172"/>
      <c r="T12" s="173"/>
    </row>
    <row r="13" spans="1:23" x14ac:dyDescent="0.2">
      <c r="A13" s="141"/>
      <c r="B13" s="115"/>
      <c r="C13" s="116"/>
      <c r="D13" s="117"/>
      <c r="E13" s="118">
        <f t="shared" si="0"/>
        <v>0</v>
      </c>
      <c r="F13" s="107">
        <f t="shared" si="1"/>
        <v>0</v>
      </c>
      <c r="G13" s="189">
        <f t="shared" si="2"/>
        <v>0</v>
      </c>
      <c r="H13" s="186">
        <f t="shared" si="3"/>
        <v>0</v>
      </c>
      <c r="I13" s="187">
        <f t="shared" si="4"/>
        <v>0</v>
      </c>
      <c r="J13" s="114"/>
      <c r="K13" s="236"/>
      <c r="L13" s="237"/>
      <c r="M13" s="238"/>
      <c r="N13" s="120" t="b">
        <f t="shared" si="5"/>
        <v>0</v>
      </c>
      <c r="O13" s="114"/>
      <c r="P13" s="185" t="b">
        <f t="shared" si="6"/>
        <v>0</v>
      </c>
      <c r="Q13" s="114"/>
      <c r="R13" s="167"/>
      <c r="S13" s="172"/>
      <c r="T13" s="173"/>
    </row>
    <row r="14" spans="1:23" x14ac:dyDescent="0.2">
      <c r="A14" s="141"/>
      <c r="B14" s="115"/>
      <c r="C14" s="116"/>
      <c r="D14" s="117"/>
      <c r="E14" s="118">
        <f t="shared" si="0"/>
        <v>0</v>
      </c>
      <c r="F14" s="107">
        <f t="shared" si="1"/>
        <v>0</v>
      </c>
      <c r="G14" s="189">
        <f t="shared" si="2"/>
        <v>0</v>
      </c>
      <c r="H14" s="186">
        <f t="shared" si="3"/>
        <v>0</v>
      </c>
      <c r="I14" s="187">
        <f t="shared" si="4"/>
        <v>0</v>
      </c>
      <c r="J14" s="114"/>
      <c r="K14" s="236"/>
      <c r="L14" s="237"/>
      <c r="M14" s="238"/>
      <c r="N14" s="120" t="b">
        <f t="shared" si="5"/>
        <v>0</v>
      </c>
      <c r="O14" s="114"/>
      <c r="P14" s="185" t="b">
        <f t="shared" si="6"/>
        <v>0</v>
      </c>
      <c r="Q14" s="114"/>
      <c r="R14" s="167"/>
      <c r="S14" s="172"/>
      <c r="T14" s="173"/>
    </row>
    <row r="15" spans="1:23" x14ac:dyDescent="0.2">
      <c r="A15" s="141"/>
      <c r="B15" s="115"/>
      <c r="C15" s="116"/>
      <c r="D15" s="117"/>
      <c r="E15" s="118">
        <f t="shared" si="0"/>
        <v>0</v>
      </c>
      <c r="F15" s="107">
        <f t="shared" si="1"/>
        <v>0</v>
      </c>
      <c r="G15" s="189">
        <f t="shared" si="2"/>
        <v>0</v>
      </c>
      <c r="H15" s="186">
        <f t="shared" si="3"/>
        <v>0</v>
      </c>
      <c r="I15" s="119">
        <f t="shared" si="4"/>
        <v>0</v>
      </c>
      <c r="J15" s="138"/>
      <c r="K15" s="236"/>
      <c r="L15" s="237"/>
      <c r="M15" s="238"/>
      <c r="N15" s="120" t="b">
        <f t="shared" si="5"/>
        <v>0</v>
      </c>
      <c r="O15" s="114"/>
      <c r="P15" s="185" t="b">
        <f t="shared" si="6"/>
        <v>0</v>
      </c>
      <c r="Q15" s="114"/>
      <c r="R15" s="167"/>
      <c r="S15" s="172"/>
      <c r="T15" s="173"/>
    </row>
    <row r="16" spans="1:23" x14ac:dyDescent="0.2">
      <c r="A16" s="141"/>
      <c r="B16" s="115"/>
      <c r="C16" s="116"/>
      <c r="D16" s="117"/>
      <c r="E16" s="118">
        <f t="shared" si="0"/>
        <v>0</v>
      </c>
      <c r="F16" s="107">
        <f t="shared" si="1"/>
        <v>0</v>
      </c>
      <c r="G16" s="189">
        <f t="shared" si="2"/>
        <v>0</v>
      </c>
      <c r="H16" s="186">
        <f t="shared" si="3"/>
        <v>0</v>
      </c>
      <c r="I16" s="187">
        <f t="shared" si="4"/>
        <v>0</v>
      </c>
      <c r="J16" s="114"/>
      <c r="K16" s="236"/>
      <c r="L16" s="237"/>
      <c r="M16" s="238"/>
      <c r="N16" s="120" t="b">
        <f t="shared" si="5"/>
        <v>0</v>
      </c>
      <c r="O16" s="114"/>
      <c r="P16" s="185" t="b">
        <f t="shared" si="6"/>
        <v>0</v>
      </c>
      <c r="Q16" s="114"/>
      <c r="R16" s="167"/>
      <c r="S16" s="172"/>
      <c r="T16" s="173"/>
    </row>
    <row r="17" spans="1:20" x14ac:dyDescent="0.2">
      <c r="A17" s="141"/>
      <c r="B17" s="115"/>
      <c r="C17" s="116"/>
      <c r="D17" s="117"/>
      <c r="E17" s="118">
        <f t="shared" si="0"/>
        <v>0</v>
      </c>
      <c r="F17" s="107">
        <f t="shared" si="1"/>
        <v>0</v>
      </c>
      <c r="G17" s="189">
        <f t="shared" si="2"/>
        <v>0</v>
      </c>
      <c r="H17" s="186">
        <f t="shared" si="3"/>
        <v>0</v>
      </c>
      <c r="I17" s="187">
        <f t="shared" si="4"/>
        <v>0</v>
      </c>
      <c r="J17" s="114"/>
      <c r="K17" s="236"/>
      <c r="L17" s="237"/>
      <c r="M17" s="238"/>
      <c r="N17" s="120" t="b">
        <f t="shared" si="5"/>
        <v>0</v>
      </c>
      <c r="O17" s="114"/>
      <c r="P17" s="185" t="b">
        <f t="shared" si="6"/>
        <v>0</v>
      </c>
      <c r="Q17" s="114"/>
      <c r="R17" s="167"/>
      <c r="S17" s="172"/>
      <c r="T17" s="173"/>
    </row>
    <row r="18" spans="1:20" x14ac:dyDescent="0.2">
      <c r="A18" s="141"/>
      <c r="B18" s="115"/>
      <c r="C18" s="116"/>
      <c r="D18" s="117"/>
      <c r="E18" s="118">
        <f t="shared" si="0"/>
        <v>0</v>
      </c>
      <c r="F18" s="107">
        <f t="shared" si="1"/>
        <v>0</v>
      </c>
      <c r="G18" s="189">
        <f t="shared" si="2"/>
        <v>0</v>
      </c>
      <c r="H18" s="186">
        <f t="shared" si="3"/>
        <v>0</v>
      </c>
      <c r="I18" s="187">
        <f t="shared" si="4"/>
        <v>0</v>
      </c>
      <c r="J18" s="114"/>
      <c r="K18" s="236"/>
      <c r="L18" s="237"/>
      <c r="M18" s="238"/>
      <c r="N18" s="120" t="b">
        <f t="shared" si="5"/>
        <v>0</v>
      </c>
      <c r="O18" s="114"/>
      <c r="P18" s="185" t="b">
        <f t="shared" si="6"/>
        <v>0</v>
      </c>
      <c r="Q18" s="114"/>
      <c r="R18" s="167"/>
      <c r="S18" s="172"/>
      <c r="T18" s="173"/>
    </row>
    <row r="19" spans="1:20" x14ac:dyDescent="0.2">
      <c r="A19" s="141"/>
      <c r="B19" s="115"/>
      <c r="C19" s="116"/>
      <c r="D19" s="117"/>
      <c r="E19" s="118">
        <f t="shared" si="0"/>
        <v>0</v>
      </c>
      <c r="F19" s="107">
        <f t="shared" si="1"/>
        <v>0</v>
      </c>
      <c r="G19" s="189">
        <f t="shared" si="2"/>
        <v>0</v>
      </c>
      <c r="H19" s="186">
        <f t="shared" si="3"/>
        <v>0</v>
      </c>
      <c r="I19" s="187">
        <f t="shared" si="4"/>
        <v>0</v>
      </c>
      <c r="J19" s="114"/>
      <c r="K19" s="236"/>
      <c r="L19" s="237"/>
      <c r="M19" s="238"/>
      <c r="N19" s="120" t="b">
        <f t="shared" si="5"/>
        <v>0</v>
      </c>
      <c r="O19" s="114"/>
      <c r="P19" s="185" t="b">
        <f t="shared" si="6"/>
        <v>0</v>
      </c>
      <c r="Q19" s="114"/>
      <c r="R19" s="167"/>
      <c r="S19" s="172"/>
      <c r="T19" s="173"/>
    </row>
    <row r="20" spans="1:20" x14ac:dyDescent="0.2">
      <c r="A20" s="141"/>
      <c r="B20" s="115"/>
      <c r="C20" s="116"/>
      <c r="D20" s="117"/>
      <c r="E20" s="118">
        <f t="shared" si="0"/>
        <v>0</v>
      </c>
      <c r="F20" s="107">
        <f t="shared" si="1"/>
        <v>0</v>
      </c>
      <c r="G20" s="189">
        <f t="shared" si="2"/>
        <v>0</v>
      </c>
      <c r="H20" s="186">
        <f t="shared" si="3"/>
        <v>0</v>
      </c>
      <c r="I20" s="187">
        <f t="shared" si="4"/>
        <v>0</v>
      </c>
      <c r="J20" s="114"/>
      <c r="K20" s="236"/>
      <c r="L20" s="237"/>
      <c r="M20" s="238"/>
      <c r="N20" s="120" t="b">
        <f t="shared" si="5"/>
        <v>0</v>
      </c>
      <c r="O20" s="114"/>
      <c r="P20" s="185" t="b">
        <f t="shared" si="6"/>
        <v>0</v>
      </c>
      <c r="Q20" s="114"/>
      <c r="R20" s="167"/>
      <c r="S20" s="172"/>
      <c r="T20" s="173"/>
    </row>
    <row r="21" spans="1:20" x14ac:dyDescent="0.2">
      <c r="A21" s="141"/>
      <c r="B21" s="115"/>
      <c r="C21" s="116"/>
      <c r="D21" s="117"/>
      <c r="E21" s="118">
        <f t="shared" si="0"/>
        <v>0</v>
      </c>
      <c r="F21" s="107">
        <f t="shared" si="1"/>
        <v>0</v>
      </c>
      <c r="G21" s="189">
        <f t="shared" si="2"/>
        <v>0</v>
      </c>
      <c r="H21" s="186">
        <f t="shared" si="3"/>
        <v>0</v>
      </c>
      <c r="I21" s="187">
        <f t="shared" si="4"/>
        <v>0</v>
      </c>
      <c r="J21" s="114"/>
      <c r="K21" s="236"/>
      <c r="L21" s="237"/>
      <c r="M21" s="238"/>
      <c r="N21" s="120" t="b">
        <f t="shared" si="5"/>
        <v>0</v>
      </c>
      <c r="O21" s="114"/>
      <c r="P21" s="185" t="b">
        <f t="shared" si="6"/>
        <v>0</v>
      </c>
      <c r="Q21" s="114"/>
      <c r="R21" s="167"/>
      <c r="S21" s="172"/>
      <c r="T21" s="173"/>
    </row>
    <row r="22" spans="1:20" x14ac:dyDescent="0.2">
      <c r="A22" s="141"/>
      <c r="B22" s="115"/>
      <c r="C22" s="116"/>
      <c r="D22" s="117"/>
      <c r="E22" s="118">
        <f t="shared" si="0"/>
        <v>0</v>
      </c>
      <c r="F22" s="107">
        <f t="shared" si="1"/>
        <v>0</v>
      </c>
      <c r="G22" s="189">
        <f t="shared" si="2"/>
        <v>0</v>
      </c>
      <c r="H22" s="186">
        <f t="shared" si="3"/>
        <v>0</v>
      </c>
      <c r="I22" s="187">
        <f t="shared" si="4"/>
        <v>0</v>
      </c>
      <c r="J22" s="114"/>
      <c r="K22" s="236"/>
      <c r="L22" s="237"/>
      <c r="M22" s="238"/>
      <c r="N22" s="120" t="b">
        <f t="shared" si="5"/>
        <v>0</v>
      </c>
      <c r="O22" s="114"/>
      <c r="P22" s="185" t="b">
        <f t="shared" si="6"/>
        <v>0</v>
      </c>
      <c r="Q22" s="114"/>
      <c r="R22" s="167"/>
      <c r="S22" s="172"/>
      <c r="T22" s="173"/>
    </row>
    <row r="23" spans="1:20" x14ac:dyDescent="0.2">
      <c r="A23" s="141"/>
      <c r="B23" s="115"/>
      <c r="C23" s="116"/>
      <c r="D23" s="117"/>
      <c r="E23" s="118">
        <f t="shared" si="0"/>
        <v>0</v>
      </c>
      <c r="F23" s="107">
        <f t="shared" si="1"/>
        <v>0</v>
      </c>
      <c r="G23" s="189">
        <f t="shared" si="2"/>
        <v>0</v>
      </c>
      <c r="H23" s="186">
        <f t="shared" si="3"/>
        <v>0</v>
      </c>
      <c r="I23" s="187">
        <f t="shared" si="4"/>
        <v>0</v>
      </c>
      <c r="J23" s="114"/>
      <c r="K23" s="236"/>
      <c r="L23" s="237"/>
      <c r="M23" s="238"/>
      <c r="N23" s="120" t="b">
        <f t="shared" si="5"/>
        <v>0</v>
      </c>
      <c r="O23" s="114"/>
      <c r="P23" s="185" t="b">
        <f t="shared" si="6"/>
        <v>0</v>
      </c>
      <c r="Q23" s="114"/>
      <c r="R23" s="167"/>
      <c r="S23" s="172"/>
      <c r="T23" s="173"/>
    </row>
    <row r="24" spans="1:20" x14ac:dyDescent="0.2">
      <c r="A24" s="141"/>
      <c r="B24" s="115"/>
      <c r="C24" s="116"/>
      <c r="D24" s="117"/>
      <c r="E24" s="118">
        <f t="shared" si="0"/>
        <v>0</v>
      </c>
      <c r="F24" s="107">
        <f t="shared" si="1"/>
        <v>0</v>
      </c>
      <c r="G24" s="189">
        <f t="shared" si="2"/>
        <v>0</v>
      </c>
      <c r="H24" s="186">
        <f t="shared" si="3"/>
        <v>0</v>
      </c>
      <c r="I24" s="187">
        <f t="shared" si="4"/>
        <v>0</v>
      </c>
      <c r="J24" s="114"/>
      <c r="K24" s="236"/>
      <c r="L24" s="237"/>
      <c r="M24" s="238"/>
      <c r="N24" s="120" t="b">
        <f t="shared" si="5"/>
        <v>0</v>
      </c>
      <c r="O24" s="114"/>
      <c r="P24" s="185" t="b">
        <f t="shared" si="6"/>
        <v>0</v>
      </c>
      <c r="Q24" s="114"/>
      <c r="R24" s="167"/>
      <c r="S24" s="172"/>
      <c r="T24" s="173"/>
    </row>
    <row r="25" spans="1:20" x14ac:dyDescent="0.2">
      <c r="A25" s="141"/>
      <c r="B25" s="115"/>
      <c r="C25" s="116"/>
      <c r="D25" s="117"/>
      <c r="E25" s="118">
        <f t="shared" si="0"/>
        <v>0</v>
      </c>
      <c r="F25" s="107">
        <f t="shared" si="1"/>
        <v>0</v>
      </c>
      <c r="G25" s="189">
        <f t="shared" si="2"/>
        <v>0</v>
      </c>
      <c r="H25" s="186">
        <f t="shared" si="3"/>
        <v>0</v>
      </c>
      <c r="I25" s="187">
        <f t="shared" si="4"/>
        <v>0</v>
      </c>
      <c r="J25" s="114"/>
      <c r="K25" s="236"/>
      <c r="L25" s="237"/>
      <c r="M25" s="238"/>
      <c r="N25" s="120" t="b">
        <f t="shared" si="5"/>
        <v>0</v>
      </c>
      <c r="O25" s="114"/>
      <c r="P25" s="185" t="b">
        <f t="shared" si="6"/>
        <v>0</v>
      </c>
      <c r="Q25" s="114"/>
      <c r="R25" s="167"/>
      <c r="S25" s="172"/>
      <c r="T25" s="173"/>
    </row>
    <row r="26" spans="1:20" x14ac:dyDescent="0.2">
      <c r="A26" s="141"/>
      <c r="B26" s="115"/>
      <c r="C26" s="116"/>
      <c r="D26" s="117"/>
      <c r="E26" s="118">
        <f t="shared" si="0"/>
        <v>0</v>
      </c>
      <c r="F26" s="107">
        <f t="shared" si="1"/>
        <v>0</v>
      </c>
      <c r="G26" s="189">
        <f t="shared" si="2"/>
        <v>0</v>
      </c>
      <c r="H26" s="186">
        <f t="shared" si="3"/>
        <v>0</v>
      </c>
      <c r="I26" s="187">
        <f t="shared" si="4"/>
        <v>0</v>
      </c>
      <c r="J26" s="114"/>
      <c r="K26" s="236"/>
      <c r="L26" s="237"/>
      <c r="M26" s="238"/>
      <c r="N26" s="120" t="b">
        <f t="shared" si="5"/>
        <v>0</v>
      </c>
      <c r="O26" s="114"/>
      <c r="P26" s="185" t="b">
        <f t="shared" si="6"/>
        <v>0</v>
      </c>
      <c r="Q26" s="114"/>
      <c r="R26" s="167"/>
      <c r="S26" s="172"/>
      <c r="T26" s="173"/>
    </row>
    <row r="27" spans="1:20" x14ac:dyDescent="0.2">
      <c r="A27" s="141"/>
      <c r="B27" s="115"/>
      <c r="C27" s="116"/>
      <c r="D27" s="117"/>
      <c r="E27" s="118">
        <f t="shared" si="0"/>
        <v>0</v>
      </c>
      <c r="F27" s="107">
        <f t="shared" si="1"/>
        <v>0</v>
      </c>
      <c r="G27" s="189">
        <f t="shared" si="2"/>
        <v>0</v>
      </c>
      <c r="H27" s="186">
        <f t="shared" si="3"/>
        <v>0</v>
      </c>
      <c r="I27" s="187">
        <f t="shared" si="4"/>
        <v>0</v>
      </c>
      <c r="J27" s="114"/>
      <c r="K27" s="236"/>
      <c r="L27" s="237"/>
      <c r="M27" s="238"/>
      <c r="N27" s="120" t="b">
        <f t="shared" si="5"/>
        <v>0</v>
      </c>
      <c r="O27" s="114"/>
      <c r="P27" s="185" t="b">
        <f t="shared" si="6"/>
        <v>0</v>
      </c>
      <c r="Q27" s="114"/>
      <c r="R27" s="167"/>
      <c r="S27" s="172"/>
      <c r="T27" s="173"/>
    </row>
    <row r="28" spans="1:20" x14ac:dyDescent="0.2">
      <c r="A28" s="141"/>
      <c r="B28" s="115"/>
      <c r="C28" s="116"/>
      <c r="D28" s="117"/>
      <c r="E28" s="118">
        <f t="shared" si="0"/>
        <v>0</v>
      </c>
      <c r="F28" s="107">
        <f t="shared" si="1"/>
        <v>0</v>
      </c>
      <c r="G28" s="189">
        <f t="shared" si="2"/>
        <v>0</v>
      </c>
      <c r="H28" s="186">
        <f t="shared" si="3"/>
        <v>0</v>
      </c>
      <c r="I28" s="187">
        <f t="shared" si="4"/>
        <v>0</v>
      </c>
      <c r="J28" s="114"/>
      <c r="K28" s="236"/>
      <c r="L28" s="237"/>
      <c r="M28" s="238"/>
      <c r="N28" s="120" t="b">
        <f t="shared" si="5"/>
        <v>0</v>
      </c>
      <c r="O28" s="114"/>
      <c r="P28" s="185" t="b">
        <f t="shared" si="6"/>
        <v>0</v>
      </c>
      <c r="Q28" s="114"/>
      <c r="R28" s="167"/>
      <c r="S28" s="172"/>
      <c r="T28" s="173"/>
    </row>
    <row r="29" spans="1:20" x14ac:dyDescent="0.2">
      <c r="A29" s="141"/>
      <c r="B29" s="115"/>
      <c r="C29" s="116"/>
      <c r="D29" s="117"/>
      <c r="E29" s="118">
        <f t="shared" si="0"/>
        <v>0</v>
      </c>
      <c r="F29" s="107">
        <f t="shared" si="1"/>
        <v>0</v>
      </c>
      <c r="G29" s="189">
        <f t="shared" si="2"/>
        <v>0</v>
      </c>
      <c r="H29" s="186">
        <f t="shared" si="3"/>
        <v>0</v>
      </c>
      <c r="I29" s="187">
        <f t="shared" si="4"/>
        <v>0</v>
      </c>
      <c r="J29" s="114"/>
      <c r="K29" s="236"/>
      <c r="L29" s="237"/>
      <c r="M29" s="238"/>
      <c r="N29" s="120" t="b">
        <f t="shared" si="5"/>
        <v>0</v>
      </c>
      <c r="O29" s="114"/>
      <c r="P29" s="185" t="b">
        <f t="shared" si="6"/>
        <v>0</v>
      </c>
      <c r="Q29" s="114"/>
      <c r="R29" s="167"/>
      <c r="S29" s="172"/>
      <c r="T29" s="173"/>
    </row>
    <row r="30" spans="1:20" x14ac:dyDescent="0.2">
      <c r="A30" s="141"/>
      <c r="B30" s="115"/>
      <c r="C30" s="116"/>
      <c r="D30" s="117"/>
      <c r="E30" s="118">
        <f t="shared" si="0"/>
        <v>0</v>
      </c>
      <c r="F30" s="107">
        <f t="shared" si="1"/>
        <v>0</v>
      </c>
      <c r="G30" s="189">
        <f t="shared" si="2"/>
        <v>0</v>
      </c>
      <c r="H30" s="186">
        <f t="shared" si="3"/>
        <v>0</v>
      </c>
      <c r="I30" s="187">
        <f t="shared" si="4"/>
        <v>0</v>
      </c>
      <c r="J30" s="114"/>
      <c r="K30" s="236"/>
      <c r="L30" s="237"/>
      <c r="M30" s="238"/>
      <c r="N30" s="120" t="b">
        <f t="shared" si="5"/>
        <v>0</v>
      </c>
      <c r="O30" s="114"/>
      <c r="P30" s="185" t="b">
        <f t="shared" si="6"/>
        <v>0</v>
      </c>
      <c r="Q30" s="114"/>
      <c r="R30" s="167"/>
      <c r="S30" s="172"/>
      <c r="T30" s="173"/>
    </row>
    <row r="31" spans="1:20" x14ac:dyDescent="0.2">
      <c r="A31" s="141"/>
      <c r="B31" s="115"/>
      <c r="C31" s="116"/>
      <c r="D31" s="117"/>
      <c r="E31" s="118">
        <f t="shared" si="0"/>
        <v>0</v>
      </c>
      <c r="F31" s="107">
        <f t="shared" si="1"/>
        <v>0</v>
      </c>
      <c r="G31" s="189">
        <f t="shared" si="2"/>
        <v>0</v>
      </c>
      <c r="H31" s="186">
        <f t="shared" si="3"/>
        <v>0</v>
      </c>
      <c r="I31" s="187">
        <f t="shared" si="4"/>
        <v>0</v>
      </c>
      <c r="J31" s="114"/>
      <c r="K31" s="236"/>
      <c r="L31" s="237"/>
      <c r="M31" s="238"/>
      <c r="N31" s="120" t="b">
        <f t="shared" si="5"/>
        <v>0</v>
      </c>
      <c r="O31" s="114"/>
      <c r="P31" s="185" t="b">
        <f t="shared" si="6"/>
        <v>0</v>
      </c>
      <c r="Q31" s="114"/>
      <c r="R31" s="167"/>
      <c r="S31" s="172"/>
      <c r="T31" s="173"/>
    </row>
    <row r="32" spans="1:20" x14ac:dyDescent="0.2">
      <c r="A32" s="141"/>
      <c r="B32" s="115"/>
      <c r="C32" s="116"/>
      <c r="D32" s="117"/>
      <c r="E32" s="118">
        <f t="shared" si="0"/>
        <v>0</v>
      </c>
      <c r="F32" s="107">
        <f t="shared" si="1"/>
        <v>0</v>
      </c>
      <c r="G32" s="189">
        <f t="shared" si="2"/>
        <v>0</v>
      </c>
      <c r="H32" s="186">
        <f t="shared" si="3"/>
        <v>0</v>
      </c>
      <c r="I32" s="187">
        <f t="shared" si="4"/>
        <v>0</v>
      </c>
      <c r="J32" s="114"/>
      <c r="K32" s="236"/>
      <c r="L32" s="237"/>
      <c r="M32" s="238"/>
      <c r="N32" s="120" t="b">
        <f t="shared" si="5"/>
        <v>0</v>
      </c>
      <c r="O32" s="114"/>
      <c r="P32" s="185" t="b">
        <f t="shared" si="6"/>
        <v>0</v>
      </c>
      <c r="Q32" s="114"/>
      <c r="R32" s="167"/>
      <c r="S32" s="172"/>
      <c r="T32" s="173"/>
    </row>
    <row r="33" spans="1:20" x14ac:dyDescent="0.2">
      <c r="A33" s="141"/>
      <c r="B33" s="115"/>
      <c r="C33" s="116"/>
      <c r="D33" s="117"/>
      <c r="E33" s="118">
        <f t="shared" si="0"/>
        <v>0</v>
      </c>
      <c r="F33" s="107">
        <f t="shared" si="1"/>
        <v>0</v>
      </c>
      <c r="G33" s="189">
        <f t="shared" si="2"/>
        <v>0</v>
      </c>
      <c r="H33" s="186">
        <f t="shared" si="3"/>
        <v>0</v>
      </c>
      <c r="I33" s="187">
        <f t="shared" si="4"/>
        <v>0</v>
      </c>
      <c r="J33" s="114"/>
      <c r="K33" s="236"/>
      <c r="L33" s="237"/>
      <c r="M33" s="238"/>
      <c r="N33" s="120" t="b">
        <f t="shared" si="5"/>
        <v>0</v>
      </c>
      <c r="O33" s="114"/>
      <c r="P33" s="185" t="b">
        <f t="shared" si="6"/>
        <v>0</v>
      </c>
      <c r="Q33" s="114"/>
      <c r="R33" s="167"/>
      <c r="S33" s="172"/>
      <c r="T33" s="173"/>
    </row>
    <row r="34" spans="1:20" x14ac:dyDescent="0.2">
      <c r="A34" s="141"/>
      <c r="B34" s="115"/>
      <c r="C34" s="116"/>
      <c r="D34" s="117"/>
      <c r="E34" s="118">
        <f t="shared" si="0"/>
        <v>0</v>
      </c>
      <c r="F34" s="107">
        <f t="shared" si="1"/>
        <v>0</v>
      </c>
      <c r="G34" s="189">
        <f t="shared" si="2"/>
        <v>0</v>
      </c>
      <c r="H34" s="186">
        <f t="shared" si="3"/>
        <v>0</v>
      </c>
      <c r="I34" s="187">
        <f t="shared" si="4"/>
        <v>0</v>
      </c>
      <c r="J34" s="114"/>
      <c r="K34" s="236"/>
      <c r="L34" s="237"/>
      <c r="M34" s="238"/>
      <c r="N34" s="120" t="b">
        <f t="shared" si="5"/>
        <v>0</v>
      </c>
      <c r="O34" s="114"/>
      <c r="P34" s="185" t="b">
        <f t="shared" si="6"/>
        <v>0</v>
      </c>
      <c r="Q34" s="114"/>
      <c r="R34" s="167"/>
      <c r="S34" s="172"/>
      <c r="T34" s="173"/>
    </row>
    <row r="35" spans="1:20" x14ac:dyDescent="0.2">
      <c r="A35" s="141"/>
      <c r="B35" s="115"/>
      <c r="C35" s="116"/>
      <c r="D35" s="117"/>
      <c r="E35" s="118">
        <f t="shared" si="0"/>
        <v>0</v>
      </c>
      <c r="F35" s="107">
        <f t="shared" si="1"/>
        <v>0</v>
      </c>
      <c r="G35" s="189">
        <f t="shared" si="2"/>
        <v>0</v>
      </c>
      <c r="H35" s="186">
        <f t="shared" si="3"/>
        <v>0</v>
      </c>
      <c r="I35" s="187">
        <f t="shared" si="4"/>
        <v>0</v>
      </c>
      <c r="J35" s="114"/>
      <c r="K35" s="236"/>
      <c r="L35" s="237"/>
      <c r="M35" s="238"/>
      <c r="N35" s="120" t="b">
        <f t="shared" si="5"/>
        <v>0</v>
      </c>
      <c r="O35" s="114"/>
      <c r="P35" s="185" t="b">
        <f t="shared" si="6"/>
        <v>0</v>
      </c>
      <c r="Q35" s="114"/>
      <c r="R35" s="167"/>
      <c r="S35" s="172"/>
      <c r="T35" s="173"/>
    </row>
    <row r="36" spans="1:20" x14ac:dyDescent="0.2">
      <c r="A36" s="141"/>
      <c r="B36" s="115"/>
      <c r="C36" s="116"/>
      <c r="D36" s="117"/>
      <c r="E36" s="118">
        <f t="shared" si="0"/>
        <v>0</v>
      </c>
      <c r="F36" s="107">
        <f t="shared" si="1"/>
        <v>0</v>
      </c>
      <c r="G36" s="189">
        <f t="shared" si="2"/>
        <v>0</v>
      </c>
      <c r="H36" s="186">
        <f t="shared" si="3"/>
        <v>0</v>
      </c>
      <c r="I36" s="187">
        <f t="shared" si="4"/>
        <v>0</v>
      </c>
      <c r="J36" s="114"/>
      <c r="K36" s="236"/>
      <c r="L36" s="237"/>
      <c r="M36" s="238"/>
      <c r="N36" s="120" t="b">
        <f t="shared" si="5"/>
        <v>0</v>
      </c>
      <c r="O36" s="114"/>
      <c r="P36" s="185" t="b">
        <f t="shared" si="6"/>
        <v>0</v>
      </c>
      <c r="Q36" s="114"/>
      <c r="R36" s="167"/>
      <c r="S36" s="172"/>
      <c r="T36" s="173"/>
    </row>
    <row r="37" spans="1:20" x14ac:dyDescent="0.2">
      <c r="A37" s="141"/>
      <c r="B37" s="115"/>
      <c r="C37" s="116"/>
      <c r="D37" s="117"/>
      <c r="E37" s="118">
        <f t="shared" si="0"/>
        <v>0</v>
      </c>
      <c r="F37" s="107">
        <f t="shared" si="1"/>
        <v>0</v>
      </c>
      <c r="G37" s="189">
        <f t="shared" si="2"/>
        <v>0</v>
      </c>
      <c r="H37" s="186">
        <f t="shared" si="3"/>
        <v>0</v>
      </c>
      <c r="I37" s="187">
        <f t="shared" si="4"/>
        <v>0</v>
      </c>
      <c r="J37" s="114"/>
      <c r="K37" s="236"/>
      <c r="L37" s="237"/>
      <c r="M37" s="238"/>
      <c r="N37" s="120" t="b">
        <f t="shared" si="5"/>
        <v>0</v>
      </c>
      <c r="O37" s="114"/>
      <c r="P37" s="185" t="b">
        <f t="shared" si="6"/>
        <v>0</v>
      </c>
      <c r="Q37" s="114"/>
      <c r="R37" s="167"/>
      <c r="S37" s="172"/>
      <c r="T37" s="173"/>
    </row>
    <row r="38" spans="1:20" x14ac:dyDescent="0.2">
      <c r="A38" s="141"/>
      <c r="B38" s="115"/>
      <c r="C38" s="116"/>
      <c r="D38" s="117"/>
      <c r="E38" s="118">
        <f t="shared" si="0"/>
        <v>0</v>
      </c>
      <c r="F38" s="107">
        <f t="shared" si="1"/>
        <v>0</v>
      </c>
      <c r="G38" s="189">
        <f t="shared" si="2"/>
        <v>0</v>
      </c>
      <c r="H38" s="186">
        <f t="shared" si="3"/>
        <v>0</v>
      </c>
      <c r="I38" s="187">
        <f t="shared" si="4"/>
        <v>0</v>
      </c>
      <c r="J38" s="114"/>
      <c r="K38" s="236"/>
      <c r="L38" s="237"/>
      <c r="M38" s="238"/>
      <c r="N38" s="120" t="b">
        <f t="shared" si="5"/>
        <v>0</v>
      </c>
      <c r="O38" s="114"/>
      <c r="P38" s="185" t="b">
        <f t="shared" si="6"/>
        <v>0</v>
      </c>
      <c r="Q38" s="114"/>
      <c r="R38" s="167"/>
      <c r="S38" s="172"/>
      <c r="T38" s="173"/>
    </row>
    <row r="39" spans="1:20" x14ac:dyDescent="0.2">
      <c r="A39" s="141"/>
      <c r="B39" s="115"/>
      <c r="C39" s="116"/>
      <c r="D39" s="117"/>
      <c r="E39" s="118">
        <f t="shared" si="0"/>
        <v>0</v>
      </c>
      <c r="F39" s="107">
        <f t="shared" si="1"/>
        <v>0</v>
      </c>
      <c r="G39" s="189">
        <f t="shared" si="2"/>
        <v>0</v>
      </c>
      <c r="H39" s="186">
        <f t="shared" si="3"/>
        <v>0</v>
      </c>
      <c r="I39" s="187">
        <f t="shared" si="4"/>
        <v>0</v>
      </c>
      <c r="J39" s="114"/>
      <c r="K39" s="236"/>
      <c r="L39" s="237"/>
      <c r="M39" s="238"/>
      <c r="N39" s="120" t="b">
        <f t="shared" si="5"/>
        <v>0</v>
      </c>
      <c r="O39" s="114"/>
      <c r="P39" s="185" t="b">
        <f t="shared" si="6"/>
        <v>0</v>
      </c>
      <c r="Q39" s="114"/>
      <c r="R39" s="167"/>
      <c r="S39" s="172"/>
      <c r="T39" s="173"/>
    </row>
    <row r="40" spans="1:20" x14ac:dyDescent="0.2">
      <c r="A40" s="141"/>
      <c r="B40" s="115"/>
      <c r="C40" s="116"/>
      <c r="D40" s="117"/>
      <c r="E40" s="118">
        <f t="shared" si="0"/>
        <v>0</v>
      </c>
      <c r="F40" s="107">
        <f t="shared" si="1"/>
        <v>0</v>
      </c>
      <c r="G40" s="189">
        <f t="shared" si="2"/>
        <v>0</v>
      </c>
      <c r="H40" s="186">
        <f t="shared" si="3"/>
        <v>0</v>
      </c>
      <c r="I40" s="187">
        <f t="shared" si="4"/>
        <v>0</v>
      </c>
      <c r="J40" s="114"/>
      <c r="K40" s="236"/>
      <c r="L40" s="237"/>
      <c r="M40" s="238"/>
      <c r="N40" s="120" t="b">
        <f t="shared" si="5"/>
        <v>0</v>
      </c>
      <c r="O40" s="114"/>
      <c r="P40" s="185" t="b">
        <f t="shared" si="6"/>
        <v>0</v>
      </c>
      <c r="Q40" s="114"/>
      <c r="R40" s="167"/>
      <c r="S40" s="172"/>
      <c r="T40" s="173"/>
    </row>
    <row r="41" spans="1:20" x14ac:dyDescent="0.2">
      <c r="A41" s="141"/>
      <c r="B41" s="115"/>
      <c r="C41" s="116"/>
      <c r="D41" s="117"/>
      <c r="E41" s="118">
        <f t="shared" si="0"/>
        <v>0</v>
      </c>
      <c r="F41" s="107">
        <f t="shared" si="1"/>
        <v>0</v>
      </c>
      <c r="G41" s="189">
        <f t="shared" si="2"/>
        <v>0</v>
      </c>
      <c r="H41" s="186">
        <f t="shared" si="3"/>
        <v>0</v>
      </c>
      <c r="I41" s="187">
        <f t="shared" si="4"/>
        <v>0</v>
      </c>
      <c r="J41" s="114"/>
      <c r="K41" s="236"/>
      <c r="L41" s="237"/>
      <c r="M41" s="238"/>
      <c r="N41" s="120" t="b">
        <f t="shared" si="5"/>
        <v>0</v>
      </c>
      <c r="O41" s="114"/>
      <c r="P41" s="185" t="b">
        <f t="shared" si="6"/>
        <v>0</v>
      </c>
      <c r="Q41" s="114"/>
      <c r="R41" s="167"/>
      <c r="S41" s="172"/>
      <c r="T41" s="173"/>
    </row>
    <row r="42" spans="1:20" x14ac:dyDescent="0.2">
      <c r="A42" s="141"/>
      <c r="B42" s="115"/>
      <c r="C42" s="116"/>
      <c r="D42" s="117"/>
      <c r="E42" s="118">
        <f t="shared" si="0"/>
        <v>0</v>
      </c>
      <c r="F42" s="107">
        <f t="shared" si="1"/>
        <v>0</v>
      </c>
      <c r="G42" s="189">
        <f t="shared" si="2"/>
        <v>0</v>
      </c>
      <c r="H42" s="186">
        <f t="shared" si="3"/>
        <v>0</v>
      </c>
      <c r="I42" s="187">
        <f t="shared" si="4"/>
        <v>0</v>
      </c>
      <c r="J42" s="114"/>
      <c r="K42" s="236"/>
      <c r="L42" s="237"/>
      <c r="M42" s="238"/>
      <c r="N42" s="120" t="b">
        <f t="shared" si="5"/>
        <v>0</v>
      </c>
      <c r="O42" s="114"/>
      <c r="P42" s="185" t="b">
        <f t="shared" si="6"/>
        <v>0</v>
      </c>
      <c r="Q42" s="114"/>
      <c r="R42" s="167"/>
      <c r="S42" s="172"/>
      <c r="T42" s="173"/>
    </row>
    <row r="43" spans="1:20" x14ac:dyDescent="0.2">
      <c r="A43" s="141"/>
      <c r="B43" s="115"/>
      <c r="C43" s="116"/>
      <c r="D43" s="117"/>
      <c r="E43" s="118">
        <f t="shared" si="0"/>
        <v>0</v>
      </c>
      <c r="F43" s="107">
        <f t="shared" si="1"/>
        <v>0</v>
      </c>
      <c r="G43" s="189">
        <f t="shared" si="2"/>
        <v>0</v>
      </c>
      <c r="H43" s="186">
        <f t="shared" si="3"/>
        <v>0</v>
      </c>
      <c r="I43" s="187">
        <f t="shared" si="4"/>
        <v>0</v>
      </c>
      <c r="J43" s="114"/>
      <c r="K43" s="236"/>
      <c r="L43" s="237"/>
      <c r="M43" s="238"/>
      <c r="N43" s="120" t="b">
        <f t="shared" si="5"/>
        <v>0</v>
      </c>
      <c r="O43" s="114"/>
      <c r="P43" s="185" t="b">
        <f t="shared" si="6"/>
        <v>0</v>
      </c>
      <c r="Q43" s="114"/>
      <c r="R43" s="167"/>
      <c r="S43" s="172"/>
      <c r="T43" s="173"/>
    </row>
    <row r="44" spans="1:20" x14ac:dyDescent="0.2">
      <c r="A44" s="141"/>
      <c r="B44" s="115"/>
      <c r="C44" s="116"/>
      <c r="D44" s="117"/>
      <c r="E44" s="118">
        <f t="shared" si="0"/>
        <v>0</v>
      </c>
      <c r="F44" s="107">
        <f t="shared" si="1"/>
        <v>0</v>
      </c>
      <c r="G44" s="189">
        <f t="shared" si="2"/>
        <v>0</v>
      </c>
      <c r="H44" s="186">
        <f t="shared" si="3"/>
        <v>0</v>
      </c>
      <c r="I44" s="187">
        <f t="shared" si="4"/>
        <v>0</v>
      </c>
      <c r="J44" s="114"/>
      <c r="K44" s="236"/>
      <c r="L44" s="237"/>
      <c r="M44" s="238"/>
      <c r="N44" s="120" t="b">
        <f t="shared" si="5"/>
        <v>0</v>
      </c>
      <c r="O44" s="114"/>
      <c r="P44" s="185" t="b">
        <f t="shared" si="6"/>
        <v>0</v>
      </c>
      <c r="Q44" s="114"/>
      <c r="R44" s="167"/>
      <c r="S44" s="172"/>
      <c r="T44" s="173"/>
    </row>
    <row r="45" spans="1:20" x14ac:dyDescent="0.2">
      <c r="A45" s="141"/>
      <c r="B45" s="115"/>
      <c r="C45" s="116"/>
      <c r="D45" s="117"/>
      <c r="E45" s="118">
        <f t="shared" si="0"/>
        <v>0</v>
      </c>
      <c r="F45" s="107">
        <f t="shared" si="1"/>
        <v>0</v>
      </c>
      <c r="G45" s="189">
        <f t="shared" si="2"/>
        <v>0</v>
      </c>
      <c r="H45" s="186">
        <f t="shared" si="3"/>
        <v>0</v>
      </c>
      <c r="I45" s="187">
        <f t="shared" si="4"/>
        <v>0</v>
      </c>
      <c r="J45" s="114"/>
      <c r="K45" s="236"/>
      <c r="L45" s="237"/>
      <c r="M45" s="238"/>
      <c r="N45" s="120" t="b">
        <f t="shared" si="5"/>
        <v>0</v>
      </c>
      <c r="O45" s="114"/>
      <c r="P45" s="185" t="b">
        <f t="shared" si="6"/>
        <v>0</v>
      </c>
      <c r="Q45" s="114"/>
      <c r="R45" s="167"/>
      <c r="S45" s="172"/>
      <c r="T45" s="173"/>
    </row>
    <row r="46" spans="1:20" x14ac:dyDescent="0.2">
      <c r="A46" s="141"/>
      <c r="B46" s="115"/>
      <c r="C46" s="116"/>
      <c r="D46" s="117"/>
      <c r="E46" s="118">
        <f t="shared" si="0"/>
        <v>0</v>
      </c>
      <c r="F46" s="107">
        <f t="shared" si="1"/>
        <v>0</v>
      </c>
      <c r="G46" s="189">
        <f t="shared" si="2"/>
        <v>0</v>
      </c>
      <c r="H46" s="186">
        <f t="shared" si="3"/>
        <v>0</v>
      </c>
      <c r="I46" s="187">
        <f t="shared" si="4"/>
        <v>0</v>
      </c>
      <c r="J46" s="114"/>
      <c r="K46" s="236"/>
      <c r="L46" s="237"/>
      <c r="M46" s="238"/>
      <c r="N46" s="120" t="b">
        <f t="shared" si="5"/>
        <v>0</v>
      </c>
      <c r="O46" s="114"/>
      <c r="P46" s="185" t="b">
        <f t="shared" si="6"/>
        <v>0</v>
      </c>
      <c r="Q46" s="114"/>
      <c r="R46" s="167"/>
      <c r="S46" s="172"/>
      <c r="T46" s="173"/>
    </row>
    <row r="47" spans="1:20" x14ac:dyDescent="0.2">
      <c r="A47" s="141"/>
      <c r="B47" s="115"/>
      <c r="C47" s="116"/>
      <c r="D47" s="117"/>
      <c r="E47" s="118">
        <f t="shared" si="0"/>
        <v>0</v>
      </c>
      <c r="F47" s="107">
        <f t="shared" si="1"/>
        <v>0</v>
      </c>
      <c r="G47" s="189">
        <f t="shared" si="2"/>
        <v>0</v>
      </c>
      <c r="H47" s="186">
        <f t="shared" si="3"/>
        <v>0</v>
      </c>
      <c r="I47" s="187">
        <f t="shared" si="4"/>
        <v>0</v>
      </c>
      <c r="J47" s="114"/>
      <c r="K47" s="236"/>
      <c r="L47" s="237"/>
      <c r="M47" s="238"/>
      <c r="N47" s="120" t="b">
        <f t="shared" si="5"/>
        <v>0</v>
      </c>
      <c r="O47" s="114"/>
      <c r="P47" s="185" t="b">
        <f t="shared" si="6"/>
        <v>0</v>
      </c>
      <c r="Q47" s="114"/>
      <c r="R47" s="167"/>
      <c r="S47" s="172"/>
      <c r="T47" s="173"/>
    </row>
    <row r="48" spans="1:20" x14ac:dyDescent="0.2">
      <c r="A48" s="141"/>
      <c r="B48" s="115"/>
      <c r="C48" s="116"/>
      <c r="D48" s="117"/>
      <c r="E48" s="118">
        <f t="shared" si="0"/>
        <v>0</v>
      </c>
      <c r="F48" s="107">
        <f t="shared" si="1"/>
        <v>0</v>
      </c>
      <c r="G48" s="189">
        <f t="shared" si="2"/>
        <v>0</v>
      </c>
      <c r="H48" s="186">
        <f t="shared" si="3"/>
        <v>0</v>
      </c>
      <c r="I48" s="187">
        <f t="shared" si="4"/>
        <v>0</v>
      </c>
      <c r="J48" s="114"/>
      <c r="K48" s="236"/>
      <c r="L48" s="237"/>
      <c r="M48" s="238"/>
      <c r="N48" s="120" t="b">
        <f t="shared" si="5"/>
        <v>0</v>
      </c>
      <c r="O48" s="114"/>
      <c r="P48" s="185" t="b">
        <f t="shared" si="6"/>
        <v>0</v>
      </c>
      <c r="Q48" s="114"/>
      <c r="R48" s="167"/>
      <c r="S48" s="172"/>
      <c r="T48" s="173"/>
    </row>
    <row r="49" spans="1:20" x14ac:dyDescent="0.2">
      <c r="A49" s="141"/>
      <c r="B49" s="115"/>
      <c r="C49" s="116"/>
      <c r="D49" s="117"/>
      <c r="E49" s="118">
        <f t="shared" si="0"/>
        <v>0</v>
      </c>
      <c r="F49" s="107">
        <f t="shared" si="1"/>
        <v>0</v>
      </c>
      <c r="G49" s="189">
        <f t="shared" si="2"/>
        <v>0</v>
      </c>
      <c r="H49" s="186">
        <f t="shared" si="3"/>
        <v>0</v>
      </c>
      <c r="I49" s="187">
        <f t="shared" si="4"/>
        <v>0</v>
      </c>
      <c r="J49" s="114"/>
      <c r="K49" s="236"/>
      <c r="L49" s="237"/>
      <c r="M49" s="238"/>
      <c r="N49" s="120" t="b">
        <f t="shared" si="5"/>
        <v>0</v>
      </c>
      <c r="O49" s="114"/>
      <c r="P49" s="185" t="b">
        <f t="shared" si="6"/>
        <v>0</v>
      </c>
      <c r="Q49" s="114"/>
      <c r="R49" s="167"/>
      <c r="S49" s="172"/>
      <c r="T49" s="173"/>
    </row>
    <row r="50" spans="1:20" x14ac:dyDescent="0.2">
      <c r="A50" s="141"/>
      <c r="B50" s="115"/>
      <c r="C50" s="116"/>
      <c r="D50" s="117"/>
      <c r="E50" s="118">
        <f t="shared" si="0"/>
        <v>0</v>
      </c>
      <c r="F50" s="107">
        <f t="shared" si="1"/>
        <v>0</v>
      </c>
      <c r="G50" s="189">
        <f t="shared" si="2"/>
        <v>0</v>
      </c>
      <c r="H50" s="186">
        <f t="shared" si="3"/>
        <v>0</v>
      </c>
      <c r="I50" s="187">
        <f t="shared" si="4"/>
        <v>0</v>
      </c>
      <c r="J50" s="114"/>
      <c r="K50" s="236"/>
      <c r="L50" s="237"/>
      <c r="M50" s="238"/>
      <c r="N50" s="120" t="b">
        <f t="shared" si="5"/>
        <v>0</v>
      </c>
      <c r="O50" s="114"/>
      <c r="P50" s="185" t="b">
        <f t="shared" si="6"/>
        <v>0</v>
      </c>
      <c r="Q50" s="114"/>
      <c r="R50" s="167"/>
      <c r="S50" s="172"/>
      <c r="T50" s="173"/>
    </row>
    <row r="51" spans="1:20" x14ac:dyDescent="0.2">
      <c r="A51" s="141"/>
      <c r="B51" s="115"/>
      <c r="C51" s="116"/>
      <c r="D51" s="117"/>
      <c r="E51" s="118">
        <f t="shared" si="0"/>
        <v>0</v>
      </c>
      <c r="F51" s="107">
        <f t="shared" si="1"/>
        <v>0</v>
      </c>
      <c r="G51" s="189">
        <f t="shared" si="2"/>
        <v>0</v>
      </c>
      <c r="H51" s="186">
        <f t="shared" si="3"/>
        <v>0</v>
      </c>
      <c r="I51" s="187">
        <f t="shared" si="4"/>
        <v>0</v>
      </c>
      <c r="J51" s="114"/>
      <c r="K51" s="236"/>
      <c r="L51" s="237"/>
      <c r="M51" s="238"/>
      <c r="N51" s="120" t="b">
        <f t="shared" si="5"/>
        <v>0</v>
      </c>
      <c r="O51" s="114"/>
      <c r="P51" s="185" t="b">
        <f t="shared" si="6"/>
        <v>0</v>
      </c>
      <c r="Q51" s="114"/>
      <c r="R51" s="167"/>
      <c r="S51" s="172"/>
      <c r="T51" s="173"/>
    </row>
    <row r="52" spans="1:20" x14ac:dyDescent="0.2">
      <c r="A52" s="141"/>
      <c r="B52" s="115"/>
      <c r="C52" s="116"/>
      <c r="D52" s="117"/>
      <c r="E52" s="118">
        <f t="shared" si="0"/>
        <v>0</v>
      </c>
      <c r="F52" s="107">
        <f t="shared" si="1"/>
        <v>0</v>
      </c>
      <c r="G52" s="189">
        <f t="shared" si="2"/>
        <v>0</v>
      </c>
      <c r="H52" s="186">
        <f t="shared" si="3"/>
        <v>0</v>
      </c>
      <c r="I52" s="187">
        <f t="shared" si="4"/>
        <v>0</v>
      </c>
      <c r="J52" s="114"/>
      <c r="K52" s="236"/>
      <c r="L52" s="237"/>
      <c r="M52" s="238"/>
      <c r="N52" s="120" t="b">
        <f t="shared" si="5"/>
        <v>0</v>
      </c>
      <c r="O52" s="114"/>
      <c r="P52" s="185" t="b">
        <f t="shared" si="6"/>
        <v>0</v>
      </c>
      <c r="Q52" s="114"/>
      <c r="R52" s="167"/>
      <c r="S52" s="172"/>
      <c r="T52" s="173"/>
    </row>
    <row r="53" spans="1:20" x14ac:dyDescent="0.2">
      <c r="A53" s="141"/>
      <c r="B53" s="115"/>
      <c r="C53" s="116"/>
      <c r="D53" s="117"/>
      <c r="E53" s="118">
        <f t="shared" si="0"/>
        <v>0</v>
      </c>
      <c r="F53" s="107">
        <f t="shared" si="1"/>
        <v>0</v>
      </c>
      <c r="G53" s="189">
        <f t="shared" si="2"/>
        <v>0</v>
      </c>
      <c r="H53" s="186">
        <f t="shared" si="3"/>
        <v>0</v>
      </c>
      <c r="I53" s="187">
        <f t="shared" si="4"/>
        <v>0</v>
      </c>
      <c r="J53" s="114"/>
      <c r="K53" s="236"/>
      <c r="L53" s="237"/>
      <c r="M53" s="238"/>
      <c r="N53" s="120" t="b">
        <f t="shared" si="5"/>
        <v>0</v>
      </c>
      <c r="O53" s="114"/>
      <c r="P53" s="185" t="b">
        <f t="shared" si="6"/>
        <v>0</v>
      </c>
      <c r="Q53" s="114"/>
      <c r="R53" s="167"/>
      <c r="S53" s="172"/>
      <c r="T53" s="173"/>
    </row>
    <row r="54" spans="1:20" x14ac:dyDescent="0.2">
      <c r="A54" s="141"/>
      <c r="B54" s="115"/>
      <c r="C54" s="116"/>
      <c r="D54" s="117"/>
      <c r="E54" s="118">
        <f t="shared" si="0"/>
        <v>0</v>
      </c>
      <c r="F54" s="107">
        <f t="shared" si="1"/>
        <v>0</v>
      </c>
      <c r="G54" s="189">
        <f t="shared" si="2"/>
        <v>0</v>
      </c>
      <c r="H54" s="186">
        <f t="shared" si="3"/>
        <v>0</v>
      </c>
      <c r="I54" s="187">
        <f t="shared" si="4"/>
        <v>0</v>
      </c>
      <c r="J54" s="114"/>
      <c r="K54" s="236"/>
      <c r="L54" s="237"/>
      <c r="M54" s="238"/>
      <c r="N54" s="120" t="b">
        <f t="shared" si="5"/>
        <v>0</v>
      </c>
      <c r="O54" s="114"/>
      <c r="P54" s="185" t="b">
        <f t="shared" si="6"/>
        <v>0</v>
      </c>
      <c r="Q54" s="114"/>
      <c r="R54" s="167"/>
      <c r="S54" s="172"/>
      <c r="T54" s="173"/>
    </row>
    <row r="55" spans="1:20" x14ac:dyDescent="0.2">
      <c r="A55" s="141"/>
      <c r="B55" s="115"/>
      <c r="C55" s="116"/>
      <c r="D55" s="117"/>
      <c r="E55" s="118">
        <f t="shared" si="0"/>
        <v>0</v>
      </c>
      <c r="F55" s="107">
        <f t="shared" si="1"/>
        <v>0</v>
      </c>
      <c r="G55" s="189">
        <f t="shared" si="2"/>
        <v>0</v>
      </c>
      <c r="H55" s="186">
        <f t="shared" si="3"/>
        <v>0</v>
      </c>
      <c r="I55" s="187">
        <f t="shared" si="4"/>
        <v>0</v>
      </c>
      <c r="J55" s="114"/>
      <c r="K55" s="236"/>
      <c r="L55" s="237"/>
      <c r="M55" s="238"/>
      <c r="N55" s="120" t="b">
        <f t="shared" si="5"/>
        <v>0</v>
      </c>
      <c r="O55" s="114"/>
      <c r="P55" s="185" t="b">
        <f t="shared" si="6"/>
        <v>0</v>
      </c>
      <c r="Q55" s="114"/>
      <c r="R55" s="167"/>
      <c r="S55" s="172"/>
      <c r="T55" s="173"/>
    </row>
    <row r="56" spans="1:20" x14ac:dyDescent="0.2">
      <c r="A56" s="141"/>
      <c r="B56" s="115"/>
      <c r="C56" s="116"/>
      <c r="D56" s="117"/>
      <c r="E56" s="118">
        <f t="shared" si="0"/>
        <v>0</v>
      </c>
      <c r="F56" s="107">
        <f t="shared" si="1"/>
        <v>0</v>
      </c>
      <c r="G56" s="189">
        <f t="shared" si="2"/>
        <v>0</v>
      </c>
      <c r="H56" s="186">
        <f t="shared" si="3"/>
        <v>0</v>
      </c>
      <c r="I56" s="187">
        <f t="shared" si="4"/>
        <v>0</v>
      </c>
      <c r="J56" s="114"/>
      <c r="K56" s="236"/>
      <c r="L56" s="237"/>
      <c r="M56" s="238"/>
      <c r="N56" s="120" t="b">
        <f t="shared" si="5"/>
        <v>0</v>
      </c>
      <c r="O56" s="114"/>
      <c r="P56" s="185" t="b">
        <f t="shared" si="6"/>
        <v>0</v>
      </c>
      <c r="Q56" s="114"/>
      <c r="R56" s="167"/>
      <c r="S56" s="172"/>
      <c r="T56" s="173"/>
    </row>
    <row r="57" spans="1:20" x14ac:dyDescent="0.2">
      <c r="A57" s="141"/>
      <c r="B57" s="115"/>
      <c r="C57" s="116"/>
      <c r="D57" s="117"/>
      <c r="E57" s="118">
        <f t="shared" si="0"/>
        <v>0</v>
      </c>
      <c r="F57" s="107">
        <f t="shared" si="1"/>
        <v>0</v>
      </c>
      <c r="G57" s="189">
        <f t="shared" si="2"/>
        <v>0</v>
      </c>
      <c r="H57" s="186">
        <f t="shared" si="3"/>
        <v>0</v>
      </c>
      <c r="I57" s="187">
        <f t="shared" si="4"/>
        <v>0</v>
      </c>
      <c r="J57" s="114"/>
      <c r="K57" s="236"/>
      <c r="L57" s="237"/>
      <c r="M57" s="238"/>
      <c r="N57" s="120" t="b">
        <f t="shared" si="5"/>
        <v>0</v>
      </c>
      <c r="O57" s="114"/>
      <c r="P57" s="185" t="b">
        <f t="shared" si="6"/>
        <v>0</v>
      </c>
      <c r="Q57" s="114"/>
      <c r="R57" s="167"/>
      <c r="S57" s="172"/>
      <c r="T57" s="173"/>
    </row>
    <row r="58" spans="1:20" x14ac:dyDescent="0.2">
      <c r="A58" s="141"/>
      <c r="B58" s="115"/>
      <c r="C58" s="116"/>
      <c r="D58" s="117"/>
      <c r="E58" s="118">
        <f t="shared" si="0"/>
        <v>0</v>
      </c>
      <c r="F58" s="107">
        <f t="shared" si="1"/>
        <v>0</v>
      </c>
      <c r="G58" s="189">
        <f t="shared" si="2"/>
        <v>0</v>
      </c>
      <c r="H58" s="186">
        <f t="shared" si="3"/>
        <v>0</v>
      </c>
      <c r="I58" s="187">
        <f t="shared" si="4"/>
        <v>0</v>
      </c>
      <c r="J58" s="114"/>
      <c r="K58" s="236"/>
      <c r="L58" s="237"/>
      <c r="M58" s="238"/>
      <c r="N58" s="120" t="b">
        <f t="shared" si="5"/>
        <v>0</v>
      </c>
      <c r="O58" s="114"/>
      <c r="P58" s="185" t="b">
        <f t="shared" si="6"/>
        <v>0</v>
      </c>
      <c r="Q58" s="114"/>
      <c r="R58" s="167"/>
      <c r="S58" s="172"/>
      <c r="T58" s="173"/>
    </row>
    <row r="59" spans="1:20" x14ac:dyDescent="0.2">
      <c r="A59" s="141"/>
      <c r="B59" s="115"/>
      <c r="C59" s="116"/>
      <c r="D59" s="117"/>
      <c r="E59" s="118">
        <f t="shared" si="0"/>
        <v>0</v>
      </c>
      <c r="F59" s="107">
        <f t="shared" si="1"/>
        <v>0</v>
      </c>
      <c r="G59" s="189">
        <f t="shared" si="2"/>
        <v>0</v>
      </c>
      <c r="H59" s="186">
        <f t="shared" si="3"/>
        <v>0</v>
      </c>
      <c r="I59" s="187">
        <f t="shared" si="4"/>
        <v>0</v>
      </c>
      <c r="J59" s="114"/>
      <c r="K59" s="236"/>
      <c r="L59" s="237"/>
      <c r="M59" s="238"/>
      <c r="N59" s="120" t="b">
        <f t="shared" si="5"/>
        <v>0</v>
      </c>
      <c r="O59" s="114"/>
      <c r="P59" s="185" t="b">
        <f t="shared" si="6"/>
        <v>0</v>
      </c>
      <c r="Q59" s="114"/>
      <c r="R59" s="167"/>
      <c r="S59" s="172"/>
      <c r="T59" s="173"/>
    </row>
    <row r="60" spans="1:20" x14ac:dyDescent="0.2">
      <c r="A60" s="141"/>
      <c r="B60" s="115"/>
      <c r="C60" s="116"/>
      <c r="D60" s="117"/>
      <c r="E60" s="118">
        <f t="shared" si="0"/>
        <v>0</v>
      </c>
      <c r="F60" s="107">
        <f t="shared" si="1"/>
        <v>0</v>
      </c>
      <c r="G60" s="189">
        <f t="shared" si="2"/>
        <v>0</v>
      </c>
      <c r="H60" s="186">
        <f t="shared" si="3"/>
        <v>0</v>
      </c>
      <c r="I60" s="187">
        <f t="shared" si="4"/>
        <v>0</v>
      </c>
      <c r="J60" s="114"/>
      <c r="K60" s="236"/>
      <c r="L60" s="237"/>
      <c r="M60" s="238"/>
      <c r="N60" s="120" t="b">
        <f t="shared" si="5"/>
        <v>0</v>
      </c>
      <c r="O60" s="114"/>
      <c r="P60" s="185" t="b">
        <f t="shared" si="6"/>
        <v>0</v>
      </c>
      <c r="Q60" s="114"/>
      <c r="R60" s="167"/>
      <c r="S60" s="172"/>
      <c r="T60" s="173"/>
    </row>
    <row r="61" spans="1:20" x14ac:dyDescent="0.2">
      <c r="A61" s="141"/>
      <c r="B61" s="115"/>
      <c r="C61" s="116"/>
      <c r="D61" s="117"/>
      <c r="E61" s="118">
        <f t="shared" si="0"/>
        <v>0</v>
      </c>
      <c r="F61" s="107">
        <f t="shared" si="1"/>
        <v>0</v>
      </c>
      <c r="G61" s="189">
        <f t="shared" si="2"/>
        <v>0</v>
      </c>
      <c r="H61" s="186">
        <f t="shared" si="3"/>
        <v>0</v>
      </c>
      <c r="I61" s="187">
        <f t="shared" si="4"/>
        <v>0</v>
      </c>
      <c r="J61" s="114"/>
      <c r="K61" s="236"/>
      <c r="L61" s="237"/>
      <c r="M61" s="238"/>
      <c r="N61" s="120" t="b">
        <f t="shared" si="5"/>
        <v>0</v>
      </c>
      <c r="O61" s="114"/>
      <c r="P61" s="185" t="b">
        <f t="shared" si="6"/>
        <v>0</v>
      </c>
      <c r="Q61" s="114"/>
      <c r="R61" s="167"/>
      <c r="S61" s="172"/>
      <c r="T61" s="173"/>
    </row>
    <row r="62" spans="1:20" x14ac:dyDescent="0.2">
      <c r="A62" s="141"/>
      <c r="B62" s="115"/>
      <c r="C62" s="116"/>
      <c r="D62" s="117"/>
      <c r="E62" s="118">
        <f t="shared" si="0"/>
        <v>0</v>
      </c>
      <c r="F62" s="107">
        <f t="shared" si="1"/>
        <v>0</v>
      </c>
      <c r="G62" s="189">
        <f t="shared" si="2"/>
        <v>0</v>
      </c>
      <c r="H62" s="186">
        <f t="shared" si="3"/>
        <v>0</v>
      </c>
      <c r="I62" s="187">
        <f t="shared" si="4"/>
        <v>0</v>
      </c>
      <c r="J62" s="114"/>
      <c r="K62" s="236"/>
      <c r="L62" s="237"/>
      <c r="M62" s="238"/>
      <c r="N62" s="120" t="b">
        <f t="shared" si="5"/>
        <v>0</v>
      </c>
      <c r="O62" s="114"/>
      <c r="P62" s="185" t="b">
        <f t="shared" si="6"/>
        <v>0</v>
      </c>
      <c r="Q62" s="114"/>
      <c r="R62" s="167"/>
      <c r="S62" s="172"/>
      <c r="T62" s="173"/>
    </row>
    <row r="63" spans="1:20" ht="13.5" thickBot="1" x14ac:dyDescent="0.25">
      <c r="A63" s="140"/>
      <c r="B63" s="123"/>
      <c r="C63" s="124"/>
      <c r="D63" s="125"/>
      <c r="E63" s="126">
        <f t="shared" si="0"/>
        <v>0</v>
      </c>
      <c r="F63" s="107">
        <f t="shared" si="1"/>
        <v>0</v>
      </c>
      <c r="G63" s="160">
        <f t="shared" si="2"/>
        <v>0</v>
      </c>
      <c r="H63" s="127">
        <f t="shared" si="3"/>
        <v>0</v>
      </c>
      <c r="I63" s="128">
        <f t="shared" si="4"/>
        <v>0</v>
      </c>
      <c r="J63" s="122"/>
      <c r="K63" s="239"/>
      <c r="L63" s="240"/>
      <c r="M63" s="241"/>
      <c r="N63" s="129" t="b">
        <f t="shared" si="5"/>
        <v>0</v>
      </c>
      <c r="O63" s="122"/>
      <c r="P63" s="130" t="b">
        <f t="shared" si="6"/>
        <v>0</v>
      </c>
      <c r="Q63" s="122"/>
      <c r="R63" s="169"/>
      <c r="S63" s="174"/>
      <c r="T63" s="175"/>
    </row>
  </sheetData>
  <sheetProtection formatCells="0" formatColumns="0" formatRows="0"/>
  <dataConsolidate/>
  <mergeCells count="74">
    <mergeCell ref="K60:M60"/>
    <mergeCell ref="K61:M61"/>
    <mergeCell ref="K62:M62"/>
    <mergeCell ref="K63:M63"/>
    <mergeCell ref="K54:M54"/>
    <mergeCell ref="K55:M55"/>
    <mergeCell ref="K56:M56"/>
    <mergeCell ref="K57:M57"/>
    <mergeCell ref="K58:M58"/>
    <mergeCell ref="K59:M59"/>
    <mergeCell ref="K53:M53"/>
    <mergeCell ref="K42:M42"/>
    <mergeCell ref="K43:M43"/>
    <mergeCell ref="K44:M44"/>
    <mergeCell ref="K45:M45"/>
    <mergeCell ref="K46:M46"/>
    <mergeCell ref="K47:M47"/>
    <mergeCell ref="K48:M48"/>
    <mergeCell ref="K49:M49"/>
    <mergeCell ref="K50:M50"/>
    <mergeCell ref="K51:M51"/>
    <mergeCell ref="K52:M52"/>
    <mergeCell ref="K41:M41"/>
    <mergeCell ref="K30:M30"/>
    <mergeCell ref="K31:M31"/>
    <mergeCell ref="K32:M32"/>
    <mergeCell ref="K33:M33"/>
    <mergeCell ref="K34:M34"/>
    <mergeCell ref="K35:M35"/>
    <mergeCell ref="K36:M36"/>
    <mergeCell ref="K37:M37"/>
    <mergeCell ref="K38:M38"/>
    <mergeCell ref="K39:M39"/>
    <mergeCell ref="K40:M40"/>
    <mergeCell ref="K29:M29"/>
    <mergeCell ref="K18:M18"/>
    <mergeCell ref="K19:M19"/>
    <mergeCell ref="K20:M20"/>
    <mergeCell ref="K21:M21"/>
    <mergeCell ref="K22:M22"/>
    <mergeCell ref="K23:M23"/>
    <mergeCell ref="K24:M24"/>
    <mergeCell ref="K25:M25"/>
    <mergeCell ref="K26:M26"/>
    <mergeCell ref="K27:M27"/>
    <mergeCell ref="K28:M28"/>
    <mergeCell ref="K17:M17"/>
    <mergeCell ref="K9:M10"/>
    <mergeCell ref="O9:O10"/>
    <mergeCell ref="P9:P10"/>
    <mergeCell ref="Q9:Q10"/>
    <mergeCell ref="K12:M12"/>
    <mergeCell ref="K13:M13"/>
    <mergeCell ref="K14:M14"/>
    <mergeCell ref="K15:M15"/>
    <mergeCell ref="K16:M16"/>
    <mergeCell ref="R9:T9"/>
    <mergeCell ref="K11:M11"/>
    <mergeCell ref="C8:I8"/>
    <mergeCell ref="K8:M8"/>
    <mergeCell ref="Q8:T8"/>
    <mergeCell ref="G9:I9"/>
    <mergeCell ref="J9:J10"/>
    <mergeCell ref="A9:A10"/>
    <mergeCell ref="B9:B10"/>
    <mergeCell ref="C9:C10"/>
    <mergeCell ref="D9:D10"/>
    <mergeCell ref="E9:E10"/>
    <mergeCell ref="A1:T1"/>
    <mergeCell ref="A2:T2"/>
    <mergeCell ref="A4:B4"/>
    <mergeCell ref="D4:J4"/>
    <mergeCell ref="A7:M7"/>
    <mergeCell ref="O7:T7"/>
  </mergeCells>
  <conditionalFormatting sqref="F11:F63">
    <cfRule type="expression" dxfId="69" priority="10">
      <formula>IF(AND(C11=4,D11=1),"1","E9")</formula>
    </cfRule>
  </conditionalFormatting>
  <conditionalFormatting sqref="G11:G63">
    <cfRule type="cellIs" dxfId="68" priority="9" operator="equal">
      <formula>"i"</formula>
    </cfRule>
  </conditionalFormatting>
  <conditionalFormatting sqref="H11:H63">
    <cfRule type="cellIs" dxfId="67" priority="8" operator="between">
      <formula>4</formula>
      <formula>8</formula>
    </cfRule>
  </conditionalFormatting>
  <conditionalFormatting sqref="I11:I63">
    <cfRule type="cellIs" dxfId="66" priority="6" operator="equal">
      <formula>"i"</formula>
    </cfRule>
    <cfRule type="cellIs" dxfId="65" priority="7" operator="between">
      <formula>9</formula>
      <formula>16</formula>
    </cfRule>
  </conditionalFormatting>
  <conditionalFormatting sqref="E11:E63">
    <cfRule type="cellIs" dxfId="64" priority="5" operator="equal">
      <formula>0</formula>
    </cfRule>
  </conditionalFormatting>
  <conditionalFormatting sqref="P11:P63">
    <cfRule type="cellIs" dxfId="63" priority="2" operator="equal">
      <formula>"Maximale"</formula>
    </cfRule>
    <cfRule type="cellIs" dxfId="62" priority="3" operator="equal">
      <formula>"Moyenne"</formula>
    </cfRule>
    <cfRule type="cellIs" dxfId="61" priority="4" operator="equal">
      <formula>"Faible"</formula>
    </cfRule>
  </conditionalFormatting>
  <conditionalFormatting sqref="G11:G63">
    <cfRule type="cellIs" dxfId="60" priority="1" operator="between">
      <formula>1</formula>
      <formula>3</formula>
    </cfRule>
  </conditionalFormatting>
  <pageMargins left="0" right="0" top="0.39370078740157483" bottom="0.39370078740157483" header="0.19685039370078741" footer="0.19685039370078741"/>
  <pageSetup paperSize="9" scale="90" orientation="landscape" horizontalDpi="300" verticalDpi="300" r:id="rId1"/>
  <headerFooter alignWithMargins="0"/>
  <legacyDrawing r:id="rId2"/>
  <extLst>
    <ext xmlns:x14="http://schemas.microsoft.com/office/spreadsheetml/2009/9/main" uri="{CCE6A557-97BC-4b89-ADB6-D9C93CAAB3DF}">
      <x14:dataValidations xmlns:xm="http://schemas.microsoft.com/office/excel/2006/main" count="2">
        <x14:dataValidation type="list" errorStyle="information" allowBlank="1" showInputMessage="1" showErrorMessage="1" error="Vous avez saisie du texte libre, cliquez sur Ok pour valider" prompt="Choisir le risque ">
          <x14:formula1>
            <xm:f>Notice!C13:C35</xm:f>
          </x14:formula1>
          <xm:sqref>A11:A63</xm:sqref>
        </x14:dataValidation>
        <x14:dataValidation type="list" allowBlank="1" showInputMessage="1" showErrorMessage="1">
          <x14:formula1>
            <xm:f>Notice!B2:B4</xm:f>
          </x14:formula1>
          <xm:sqref>K11:M63</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3"/>
  <sheetViews>
    <sheetView zoomScaleNormal="100" workbookViewId="0">
      <selection activeCell="O34" sqref="O34"/>
    </sheetView>
  </sheetViews>
  <sheetFormatPr baseColWidth="10" defaultRowHeight="12.75" x14ac:dyDescent="0.2"/>
  <cols>
    <col min="1" max="1" width="26.7109375" customWidth="1"/>
    <col min="2" max="2" width="24.140625" customWidth="1"/>
    <col min="3" max="4" width="3.7109375" customWidth="1"/>
    <col min="5" max="5" width="4.28515625" hidden="1" customWidth="1"/>
    <col min="6" max="6" width="4.85546875" hidden="1" customWidth="1"/>
    <col min="7" max="8" width="3" customWidth="1"/>
    <col min="9" max="9" width="3.140625" customWidth="1"/>
    <col min="10" max="10" width="25.140625" customWidth="1"/>
    <col min="11" max="12" width="3" customWidth="1"/>
    <col min="13" max="13" width="4" customWidth="1"/>
    <col min="14" max="14" width="7.5703125" hidden="1" customWidth="1"/>
    <col min="15" max="15" width="25.42578125" customWidth="1"/>
    <col min="16" max="16" width="8.42578125" customWidth="1"/>
    <col min="17" max="17" width="9.85546875" customWidth="1"/>
    <col min="18" max="18" width="7" customWidth="1"/>
    <col min="19" max="19" width="6.7109375" customWidth="1"/>
    <col min="20" max="20" width="6.28515625" customWidth="1"/>
    <col min="21" max="21" width="19" customWidth="1"/>
  </cols>
  <sheetData>
    <row r="1" spans="1:23" ht="20.25" x14ac:dyDescent="0.3">
      <c r="A1" s="270" t="s">
        <v>109</v>
      </c>
      <c r="B1" s="270"/>
      <c r="C1" s="270"/>
      <c r="D1" s="270"/>
      <c r="E1" s="270"/>
      <c r="F1" s="270"/>
      <c r="G1" s="270"/>
      <c r="H1" s="270"/>
      <c r="I1" s="270"/>
      <c r="J1" s="270"/>
      <c r="K1" s="270"/>
      <c r="L1" s="270"/>
      <c r="M1" s="270"/>
      <c r="N1" s="270"/>
      <c r="O1" s="270"/>
      <c r="P1" s="270"/>
      <c r="Q1" s="270"/>
      <c r="R1" s="270"/>
      <c r="S1" s="270"/>
      <c r="T1" s="270"/>
    </row>
    <row r="2" spans="1:23" x14ac:dyDescent="0.2">
      <c r="A2" s="271" t="s">
        <v>114</v>
      </c>
      <c r="B2" s="271"/>
      <c r="C2" s="271"/>
      <c r="D2" s="271"/>
      <c r="E2" s="271"/>
      <c r="F2" s="271"/>
      <c r="G2" s="271"/>
      <c r="H2" s="271"/>
      <c r="I2" s="271"/>
      <c r="J2" s="271"/>
      <c r="K2" s="271"/>
      <c r="L2" s="271"/>
      <c r="M2" s="271"/>
      <c r="N2" s="271"/>
      <c r="O2" s="271"/>
      <c r="P2" s="271"/>
      <c r="Q2" s="271"/>
      <c r="R2" s="271"/>
      <c r="S2" s="271"/>
      <c r="T2" s="271"/>
    </row>
    <row r="3" spans="1:23" ht="13.5" thickBot="1" x14ac:dyDescent="0.25">
      <c r="A3" s="181"/>
      <c r="B3" s="181"/>
      <c r="C3" s="181"/>
      <c r="D3" s="181"/>
      <c r="E3" s="181"/>
      <c r="F3" s="181"/>
      <c r="G3" s="181"/>
      <c r="H3" s="181"/>
      <c r="I3" s="181"/>
      <c r="J3" s="181"/>
      <c r="K3" s="181"/>
      <c r="L3" s="181"/>
      <c r="M3" s="181"/>
      <c r="N3" s="181"/>
      <c r="O3" s="181"/>
      <c r="P3" s="181"/>
      <c r="Q3" s="181"/>
      <c r="R3" s="181"/>
      <c r="S3" s="181"/>
      <c r="T3" s="181"/>
    </row>
    <row r="4" spans="1:23" ht="19.5" customHeight="1" thickBot="1" x14ac:dyDescent="0.25">
      <c r="A4" s="278" t="s">
        <v>13</v>
      </c>
      <c r="B4" s="279"/>
      <c r="C4" s="178">
        <v>1</v>
      </c>
      <c r="D4" s="280" t="s">
        <v>223</v>
      </c>
      <c r="E4" s="281"/>
      <c r="F4" s="281"/>
      <c r="G4" s="281"/>
      <c r="H4" s="281"/>
      <c r="I4" s="281"/>
      <c r="J4" s="282"/>
      <c r="K4" s="80"/>
      <c r="L4" s="80"/>
      <c r="M4" s="80"/>
      <c r="N4" s="80"/>
      <c r="O4" s="155" t="s">
        <v>127</v>
      </c>
      <c r="P4" s="80"/>
      <c r="Q4" s="91"/>
      <c r="R4" s="80"/>
      <c r="S4" s="80"/>
      <c r="T4" s="80"/>
      <c r="V4" s="78"/>
      <c r="W4" s="1"/>
    </row>
    <row r="5" spans="1:23" ht="7.5" customHeight="1" x14ac:dyDescent="0.2">
      <c r="A5" s="133"/>
      <c r="B5" s="133"/>
      <c r="C5" s="133"/>
      <c r="D5" s="133"/>
      <c r="E5" s="134"/>
      <c r="F5" s="134"/>
      <c r="G5" s="135"/>
      <c r="H5" s="135"/>
      <c r="I5" s="135"/>
      <c r="J5" s="135"/>
      <c r="K5" s="80"/>
      <c r="L5" s="80"/>
      <c r="M5" s="80"/>
      <c r="N5" s="80"/>
      <c r="O5" s="155"/>
      <c r="P5" s="80"/>
      <c r="Q5" s="136"/>
      <c r="R5" s="80"/>
      <c r="S5" s="80"/>
      <c r="T5" s="80"/>
      <c r="V5" s="78"/>
      <c r="W5" s="1"/>
    </row>
    <row r="6" spans="1:23" ht="23.25" customHeight="1" thickBot="1" x14ac:dyDescent="0.25">
      <c r="A6" s="2" t="s">
        <v>11</v>
      </c>
    </row>
    <row r="7" spans="1:23" ht="17.25" customHeight="1" thickBot="1" x14ac:dyDescent="0.25">
      <c r="A7" s="272" t="s">
        <v>203</v>
      </c>
      <c r="B7" s="273"/>
      <c r="C7" s="273"/>
      <c r="D7" s="273"/>
      <c r="E7" s="273"/>
      <c r="F7" s="273"/>
      <c r="G7" s="273"/>
      <c r="H7" s="273"/>
      <c r="I7" s="273"/>
      <c r="J7" s="273"/>
      <c r="K7" s="273"/>
      <c r="L7" s="273"/>
      <c r="M7" s="274"/>
      <c r="N7" s="80"/>
      <c r="O7" s="275" t="s">
        <v>197</v>
      </c>
      <c r="P7" s="276"/>
      <c r="Q7" s="276"/>
      <c r="R7" s="276"/>
      <c r="S7" s="276"/>
      <c r="T7" s="277"/>
    </row>
    <row r="8" spans="1:23" s="1" customFormat="1" ht="13.5" thickBot="1" x14ac:dyDescent="0.25">
      <c r="A8" s="137">
        <v>2</v>
      </c>
      <c r="B8" s="182">
        <v>3</v>
      </c>
      <c r="C8" s="258">
        <v>4</v>
      </c>
      <c r="D8" s="258"/>
      <c r="E8" s="258"/>
      <c r="F8" s="258"/>
      <c r="G8" s="258"/>
      <c r="H8" s="258"/>
      <c r="I8" s="258"/>
      <c r="J8" s="182">
        <v>5</v>
      </c>
      <c r="K8" s="258">
        <v>6</v>
      </c>
      <c r="L8" s="258"/>
      <c r="M8" s="258"/>
      <c r="N8" s="154"/>
      <c r="O8" s="182">
        <v>7</v>
      </c>
      <c r="P8" s="182">
        <v>8</v>
      </c>
      <c r="Q8" s="258">
        <v>9</v>
      </c>
      <c r="R8" s="258"/>
      <c r="S8" s="258"/>
      <c r="T8" s="258"/>
    </row>
    <row r="9" spans="1:23" ht="48" customHeight="1" x14ac:dyDescent="0.2">
      <c r="A9" s="262" t="s">
        <v>14</v>
      </c>
      <c r="B9" s="248" t="s">
        <v>1</v>
      </c>
      <c r="C9" s="264" t="s">
        <v>24</v>
      </c>
      <c r="D9" s="266" t="s">
        <v>25</v>
      </c>
      <c r="E9" s="268" t="s">
        <v>34</v>
      </c>
      <c r="F9" s="142"/>
      <c r="G9" s="259" t="s">
        <v>26</v>
      </c>
      <c r="H9" s="260"/>
      <c r="I9" s="261"/>
      <c r="J9" s="248" t="s">
        <v>12</v>
      </c>
      <c r="K9" s="242" t="s">
        <v>164</v>
      </c>
      <c r="L9" s="243"/>
      <c r="M9" s="244"/>
      <c r="N9" s="183"/>
      <c r="O9" s="248" t="s">
        <v>2</v>
      </c>
      <c r="P9" s="248" t="s">
        <v>3</v>
      </c>
      <c r="Q9" s="250" t="s">
        <v>4</v>
      </c>
      <c r="R9" s="252" t="s">
        <v>5</v>
      </c>
      <c r="S9" s="253"/>
      <c r="T9" s="254"/>
    </row>
    <row r="10" spans="1:23" ht="54" customHeight="1" thickBot="1" x14ac:dyDescent="0.25">
      <c r="A10" s="263"/>
      <c r="B10" s="249"/>
      <c r="C10" s="265"/>
      <c r="D10" s="267"/>
      <c r="E10" s="269"/>
      <c r="F10" s="143"/>
      <c r="G10" s="144" t="s">
        <v>6</v>
      </c>
      <c r="H10" s="145" t="s">
        <v>7</v>
      </c>
      <c r="I10" s="146" t="s">
        <v>8</v>
      </c>
      <c r="J10" s="249"/>
      <c r="K10" s="245"/>
      <c r="L10" s="246"/>
      <c r="M10" s="247"/>
      <c r="N10" s="184"/>
      <c r="O10" s="249"/>
      <c r="P10" s="249"/>
      <c r="Q10" s="251"/>
      <c r="R10" s="147" t="s">
        <v>9</v>
      </c>
      <c r="S10" s="148" t="s">
        <v>10</v>
      </c>
      <c r="T10" s="149" t="s">
        <v>27</v>
      </c>
    </row>
    <row r="11" spans="1:23" x14ac:dyDescent="0.2">
      <c r="A11" s="139"/>
      <c r="B11" s="103"/>
      <c r="C11" s="104"/>
      <c r="D11" s="105"/>
      <c r="E11" s="106">
        <f t="shared" ref="E11:E63" si="0">PRODUCT(C11:D11)</f>
        <v>0</v>
      </c>
      <c r="F11" s="107">
        <f>IF(AND(C11=1,D11=4),"i",E11)</f>
        <v>0</v>
      </c>
      <c r="G11" s="158">
        <f>F11</f>
        <v>0</v>
      </c>
      <c r="H11" s="186">
        <f>F11</f>
        <v>0</v>
      </c>
      <c r="I11" s="187">
        <f>F11</f>
        <v>0</v>
      </c>
      <c r="J11" s="188"/>
      <c r="K11" s="255"/>
      <c r="L11" s="256"/>
      <c r="M11" s="257"/>
      <c r="N11" s="111" t="b">
        <f>IF(LEFT(K11,5)="Bonne",1,IF(LEFT(K11,12)="Moyenne",2,IF(LEFT(K11,17)="Insuffisante",3)))</f>
        <v>0</v>
      </c>
      <c r="O11" s="188"/>
      <c r="P11" s="185" t="b">
        <f>IF(AND(F11="i",N11=1),"Faible",IF(AND(F11="i",N11=2),"Faible",IF(AND(F11="i",N11=3),"Moyenne",IF(AND(F11&lt;9,N11=1),"Faible",IF(AND(F11&gt;8,N11=1),"Moyenne",IF(AND(F11&lt;9,N11=2),"Moyenne",IF(AND(F11&gt;8,N11=2),"Maximale",IF(AND(F11&lt;4,N11=3),"Moyenne",IF(AND(F11&gt;3,N11=3),"Maximale")))))))))</f>
        <v>0</v>
      </c>
      <c r="Q11" s="188"/>
      <c r="R11" s="168"/>
      <c r="S11" s="170"/>
      <c r="T11" s="171"/>
    </row>
    <row r="12" spans="1:23" x14ac:dyDescent="0.2">
      <c r="A12" s="141"/>
      <c r="B12" s="115"/>
      <c r="C12" s="116"/>
      <c r="D12" s="117"/>
      <c r="E12" s="118">
        <f t="shared" si="0"/>
        <v>0</v>
      </c>
      <c r="F12" s="107">
        <f t="shared" ref="F12:F63" si="1">IF(AND(C12=1,D12=4),"i",E12)</f>
        <v>0</v>
      </c>
      <c r="G12" s="189">
        <f t="shared" ref="G12:G63" si="2">F12</f>
        <v>0</v>
      </c>
      <c r="H12" s="186">
        <f t="shared" ref="H12:H63" si="3">F12</f>
        <v>0</v>
      </c>
      <c r="I12" s="187">
        <f t="shared" ref="I12:I63" si="4">F12</f>
        <v>0</v>
      </c>
      <c r="J12" s="114"/>
      <c r="K12" s="236"/>
      <c r="L12" s="237"/>
      <c r="M12" s="238"/>
      <c r="N12" s="120" t="b">
        <f t="shared" ref="N12:N63" si="5">IF(LEFT(K12,5)="Bonne",1,IF(LEFT(K12,12)="Moyenne",2,IF(LEFT(K12,17)="Insuffisante",3)))</f>
        <v>0</v>
      </c>
      <c r="O12" s="114"/>
      <c r="P12" s="185" t="b">
        <f t="shared" ref="P12:P63" si="6">IF(AND(F12="i",N12=1),"Faible",IF(AND(F12="i",N12=2),"Faible",IF(AND(F12="i",N12=3),"Moyenne",IF(AND(F12&lt;9,N12=1),"Faible",IF(AND(F12&gt;8,N12=1),"Moyenne",IF(AND(F12&lt;9,N12=2),"Moyenne",IF(AND(F12&gt;8,N12=2),"Maximale",IF(AND(F12&lt;4,N12=3),"Moyenne",IF(AND(F12&gt;3,N12=3),"Maximale")))))))))</f>
        <v>0</v>
      </c>
      <c r="Q12" s="114"/>
      <c r="R12" s="167"/>
      <c r="S12" s="172"/>
      <c r="T12" s="173"/>
    </row>
    <row r="13" spans="1:23" x14ac:dyDescent="0.2">
      <c r="A13" s="141"/>
      <c r="B13" s="115"/>
      <c r="C13" s="116"/>
      <c r="D13" s="117"/>
      <c r="E13" s="118">
        <f t="shared" si="0"/>
        <v>0</v>
      </c>
      <c r="F13" s="107">
        <f t="shared" si="1"/>
        <v>0</v>
      </c>
      <c r="G13" s="189">
        <f t="shared" si="2"/>
        <v>0</v>
      </c>
      <c r="H13" s="186">
        <f t="shared" si="3"/>
        <v>0</v>
      </c>
      <c r="I13" s="187">
        <f t="shared" si="4"/>
        <v>0</v>
      </c>
      <c r="J13" s="114"/>
      <c r="K13" s="236"/>
      <c r="L13" s="237"/>
      <c r="M13" s="238"/>
      <c r="N13" s="120" t="b">
        <f t="shared" si="5"/>
        <v>0</v>
      </c>
      <c r="O13" s="114"/>
      <c r="P13" s="185" t="b">
        <f t="shared" si="6"/>
        <v>0</v>
      </c>
      <c r="Q13" s="114"/>
      <c r="R13" s="167"/>
      <c r="S13" s="172"/>
      <c r="T13" s="173"/>
    </row>
    <row r="14" spans="1:23" x14ac:dyDescent="0.2">
      <c r="A14" s="141"/>
      <c r="B14" s="115"/>
      <c r="C14" s="116"/>
      <c r="D14" s="117"/>
      <c r="E14" s="118">
        <f t="shared" si="0"/>
        <v>0</v>
      </c>
      <c r="F14" s="107">
        <f t="shared" si="1"/>
        <v>0</v>
      </c>
      <c r="G14" s="189">
        <f t="shared" si="2"/>
        <v>0</v>
      </c>
      <c r="H14" s="186">
        <f t="shared" si="3"/>
        <v>0</v>
      </c>
      <c r="I14" s="187">
        <f t="shared" si="4"/>
        <v>0</v>
      </c>
      <c r="J14" s="114"/>
      <c r="K14" s="236"/>
      <c r="L14" s="237"/>
      <c r="M14" s="238"/>
      <c r="N14" s="120" t="b">
        <f t="shared" si="5"/>
        <v>0</v>
      </c>
      <c r="O14" s="114"/>
      <c r="P14" s="185" t="b">
        <f t="shared" si="6"/>
        <v>0</v>
      </c>
      <c r="Q14" s="114"/>
      <c r="R14" s="167"/>
      <c r="S14" s="172"/>
      <c r="T14" s="173"/>
    </row>
    <row r="15" spans="1:23" x14ac:dyDescent="0.2">
      <c r="A15" s="141"/>
      <c r="B15" s="115"/>
      <c r="C15" s="116"/>
      <c r="D15" s="117"/>
      <c r="E15" s="118">
        <f t="shared" si="0"/>
        <v>0</v>
      </c>
      <c r="F15" s="107">
        <f t="shared" si="1"/>
        <v>0</v>
      </c>
      <c r="G15" s="189">
        <f t="shared" si="2"/>
        <v>0</v>
      </c>
      <c r="H15" s="186">
        <f t="shared" si="3"/>
        <v>0</v>
      </c>
      <c r="I15" s="119">
        <f t="shared" si="4"/>
        <v>0</v>
      </c>
      <c r="J15" s="138"/>
      <c r="K15" s="236"/>
      <c r="L15" s="237"/>
      <c r="M15" s="238"/>
      <c r="N15" s="120" t="b">
        <f t="shared" si="5"/>
        <v>0</v>
      </c>
      <c r="O15" s="114"/>
      <c r="P15" s="185" t="b">
        <f t="shared" si="6"/>
        <v>0</v>
      </c>
      <c r="Q15" s="114"/>
      <c r="R15" s="167"/>
      <c r="S15" s="172"/>
      <c r="T15" s="173"/>
    </row>
    <row r="16" spans="1:23" x14ac:dyDescent="0.2">
      <c r="A16" s="141"/>
      <c r="B16" s="115"/>
      <c r="C16" s="116"/>
      <c r="D16" s="117"/>
      <c r="E16" s="118">
        <f t="shared" si="0"/>
        <v>0</v>
      </c>
      <c r="F16" s="107">
        <f t="shared" si="1"/>
        <v>0</v>
      </c>
      <c r="G16" s="189">
        <f t="shared" si="2"/>
        <v>0</v>
      </c>
      <c r="H16" s="186">
        <f t="shared" si="3"/>
        <v>0</v>
      </c>
      <c r="I16" s="187">
        <f t="shared" si="4"/>
        <v>0</v>
      </c>
      <c r="J16" s="114"/>
      <c r="K16" s="236"/>
      <c r="L16" s="237"/>
      <c r="M16" s="238"/>
      <c r="N16" s="120" t="b">
        <f t="shared" si="5"/>
        <v>0</v>
      </c>
      <c r="O16" s="114"/>
      <c r="P16" s="185" t="b">
        <f t="shared" si="6"/>
        <v>0</v>
      </c>
      <c r="Q16" s="114"/>
      <c r="R16" s="167"/>
      <c r="S16" s="172"/>
      <c r="T16" s="173"/>
    </row>
    <row r="17" spans="1:20" x14ac:dyDescent="0.2">
      <c r="A17" s="141"/>
      <c r="B17" s="115"/>
      <c r="C17" s="116"/>
      <c r="D17" s="117"/>
      <c r="E17" s="118">
        <f t="shared" si="0"/>
        <v>0</v>
      </c>
      <c r="F17" s="107">
        <f t="shared" si="1"/>
        <v>0</v>
      </c>
      <c r="G17" s="189">
        <f t="shared" si="2"/>
        <v>0</v>
      </c>
      <c r="H17" s="186">
        <f t="shared" si="3"/>
        <v>0</v>
      </c>
      <c r="I17" s="187">
        <f t="shared" si="4"/>
        <v>0</v>
      </c>
      <c r="J17" s="114"/>
      <c r="K17" s="236"/>
      <c r="L17" s="237"/>
      <c r="M17" s="238"/>
      <c r="N17" s="120" t="b">
        <f t="shared" si="5"/>
        <v>0</v>
      </c>
      <c r="O17" s="114"/>
      <c r="P17" s="185" t="b">
        <f t="shared" si="6"/>
        <v>0</v>
      </c>
      <c r="Q17" s="114"/>
      <c r="R17" s="167"/>
      <c r="S17" s="172"/>
      <c r="T17" s="173"/>
    </row>
    <row r="18" spans="1:20" x14ac:dyDescent="0.2">
      <c r="A18" s="141"/>
      <c r="B18" s="115"/>
      <c r="C18" s="116"/>
      <c r="D18" s="117"/>
      <c r="E18" s="118">
        <f t="shared" si="0"/>
        <v>0</v>
      </c>
      <c r="F18" s="107">
        <f t="shared" si="1"/>
        <v>0</v>
      </c>
      <c r="G18" s="189">
        <f t="shared" si="2"/>
        <v>0</v>
      </c>
      <c r="H18" s="186">
        <f t="shared" si="3"/>
        <v>0</v>
      </c>
      <c r="I18" s="187">
        <f t="shared" si="4"/>
        <v>0</v>
      </c>
      <c r="J18" s="114"/>
      <c r="K18" s="236"/>
      <c r="L18" s="237"/>
      <c r="M18" s="238"/>
      <c r="N18" s="120" t="b">
        <f t="shared" si="5"/>
        <v>0</v>
      </c>
      <c r="O18" s="114"/>
      <c r="P18" s="185" t="b">
        <f t="shared" si="6"/>
        <v>0</v>
      </c>
      <c r="Q18" s="114"/>
      <c r="R18" s="167"/>
      <c r="S18" s="172"/>
      <c r="T18" s="173"/>
    </row>
    <row r="19" spans="1:20" x14ac:dyDescent="0.2">
      <c r="A19" s="141"/>
      <c r="B19" s="115"/>
      <c r="C19" s="116"/>
      <c r="D19" s="117"/>
      <c r="E19" s="118">
        <f t="shared" si="0"/>
        <v>0</v>
      </c>
      <c r="F19" s="107">
        <f t="shared" si="1"/>
        <v>0</v>
      </c>
      <c r="G19" s="189">
        <f t="shared" si="2"/>
        <v>0</v>
      </c>
      <c r="H19" s="186">
        <f t="shared" si="3"/>
        <v>0</v>
      </c>
      <c r="I19" s="187">
        <f t="shared" si="4"/>
        <v>0</v>
      </c>
      <c r="J19" s="114"/>
      <c r="K19" s="236"/>
      <c r="L19" s="237"/>
      <c r="M19" s="238"/>
      <c r="N19" s="120" t="b">
        <f t="shared" si="5"/>
        <v>0</v>
      </c>
      <c r="O19" s="114"/>
      <c r="P19" s="185" t="b">
        <f t="shared" si="6"/>
        <v>0</v>
      </c>
      <c r="Q19" s="114"/>
      <c r="R19" s="167"/>
      <c r="S19" s="172"/>
      <c r="T19" s="173"/>
    </row>
    <row r="20" spans="1:20" x14ac:dyDescent="0.2">
      <c r="A20" s="141"/>
      <c r="B20" s="115"/>
      <c r="C20" s="116"/>
      <c r="D20" s="117"/>
      <c r="E20" s="118">
        <f t="shared" si="0"/>
        <v>0</v>
      </c>
      <c r="F20" s="107">
        <f t="shared" si="1"/>
        <v>0</v>
      </c>
      <c r="G20" s="189">
        <f t="shared" si="2"/>
        <v>0</v>
      </c>
      <c r="H20" s="186">
        <f t="shared" si="3"/>
        <v>0</v>
      </c>
      <c r="I20" s="187">
        <f t="shared" si="4"/>
        <v>0</v>
      </c>
      <c r="J20" s="114"/>
      <c r="K20" s="236"/>
      <c r="L20" s="237"/>
      <c r="M20" s="238"/>
      <c r="N20" s="120" t="b">
        <f t="shared" si="5"/>
        <v>0</v>
      </c>
      <c r="O20" s="114"/>
      <c r="P20" s="185" t="b">
        <f t="shared" si="6"/>
        <v>0</v>
      </c>
      <c r="Q20" s="114"/>
      <c r="R20" s="167"/>
      <c r="S20" s="172"/>
      <c r="T20" s="173"/>
    </row>
    <row r="21" spans="1:20" x14ac:dyDescent="0.2">
      <c r="A21" s="141"/>
      <c r="B21" s="115"/>
      <c r="C21" s="116"/>
      <c r="D21" s="117"/>
      <c r="E21" s="118">
        <f t="shared" si="0"/>
        <v>0</v>
      </c>
      <c r="F21" s="107">
        <f t="shared" si="1"/>
        <v>0</v>
      </c>
      <c r="G21" s="189">
        <f t="shared" si="2"/>
        <v>0</v>
      </c>
      <c r="H21" s="186">
        <f t="shared" si="3"/>
        <v>0</v>
      </c>
      <c r="I21" s="187">
        <f t="shared" si="4"/>
        <v>0</v>
      </c>
      <c r="J21" s="114"/>
      <c r="K21" s="236"/>
      <c r="L21" s="237"/>
      <c r="M21" s="238"/>
      <c r="N21" s="120" t="b">
        <f t="shared" si="5"/>
        <v>0</v>
      </c>
      <c r="O21" s="114"/>
      <c r="P21" s="185" t="b">
        <f t="shared" si="6"/>
        <v>0</v>
      </c>
      <c r="Q21" s="114"/>
      <c r="R21" s="167"/>
      <c r="S21" s="172"/>
      <c r="T21" s="173"/>
    </row>
    <row r="22" spans="1:20" x14ac:dyDescent="0.2">
      <c r="A22" s="141"/>
      <c r="B22" s="115"/>
      <c r="C22" s="116"/>
      <c r="D22" s="117"/>
      <c r="E22" s="118">
        <f t="shared" si="0"/>
        <v>0</v>
      </c>
      <c r="F22" s="107">
        <f t="shared" si="1"/>
        <v>0</v>
      </c>
      <c r="G22" s="189">
        <f t="shared" si="2"/>
        <v>0</v>
      </c>
      <c r="H22" s="186">
        <f t="shared" si="3"/>
        <v>0</v>
      </c>
      <c r="I22" s="187">
        <f t="shared" si="4"/>
        <v>0</v>
      </c>
      <c r="J22" s="114"/>
      <c r="K22" s="236"/>
      <c r="L22" s="237"/>
      <c r="M22" s="238"/>
      <c r="N22" s="120" t="b">
        <f t="shared" si="5"/>
        <v>0</v>
      </c>
      <c r="O22" s="114"/>
      <c r="P22" s="185" t="b">
        <f t="shared" si="6"/>
        <v>0</v>
      </c>
      <c r="Q22" s="114"/>
      <c r="R22" s="167"/>
      <c r="S22" s="172"/>
      <c r="T22" s="173"/>
    </row>
    <row r="23" spans="1:20" x14ac:dyDescent="0.2">
      <c r="A23" s="141"/>
      <c r="B23" s="115"/>
      <c r="C23" s="116"/>
      <c r="D23" s="117"/>
      <c r="E23" s="118">
        <f t="shared" si="0"/>
        <v>0</v>
      </c>
      <c r="F23" s="107">
        <f t="shared" si="1"/>
        <v>0</v>
      </c>
      <c r="G23" s="189">
        <f t="shared" si="2"/>
        <v>0</v>
      </c>
      <c r="H23" s="186">
        <f t="shared" si="3"/>
        <v>0</v>
      </c>
      <c r="I23" s="187">
        <f t="shared" si="4"/>
        <v>0</v>
      </c>
      <c r="J23" s="114"/>
      <c r="K23" s="236"/>
      <c r="L23" s="237"/>
      <c r="M23" s="238"/>
      <c r="N23" s="120" t="b">
        <f t="shared" si="5"/>
        <v>0</v>
      </c>
      <c r="O23" s="114"/>
      <c r="P23" s="185" t="b">
        <f t="shared" si="6"/>
        <v>0</v>
      </c>
      <c r="Q23" s="114"/>
      <c r="R23" s="167"/>
      <c r="S23" s="172"/>
      <c r="T23" s="173"/>
    </row>
    <row r="24" spans="1:20" x14ac:dyDescent="0.2">
      <c r="A24" s="141"/>
      <c r="B24" s="115"/>
      <c r="C24" s="116"/>
      <c r="D24" s="117"/>
      <c r="E24" s="118">
        <f t="shared" si="0"/>
        <v>0</v>
      </c>
      <c r="F24" s="107">
        <f t="shared" si="1"/>
        <v>0</v>
      </c>
      <c r="G24" s="189">
        <f t="shared" si="2"/>
        <v>0</v>
      </c>
      <c r="H24" s="186">
        <f t="shared" si="3"/>
        <v>0</v>
      </c>
      <c r="I24" s="187">
        <f t="shared" si="4"/>
        <v>0</v>
      </c>
      <c r="J24" s="114"/>
      <c r="K24" s="236"/>
      <c r="L24" s="237"/>
      <c r="M24" s="238"/>
      <c r="N24" s="120" t="b">
        <f t="shared" si="5"/>
        <v>0</v>
      </c>
      <c r="O24" s="114"/>
      <c r="P24" s="185" t="b">
        <f t="shared" si="6"/>
        <v>0</v>
      </c>
      <c r="Q24" s="114"/>
      <c r="R24" s="167"/>
      <c r="S24" s="172"/>
      <c r="T24" s="173"/>
    </row>
    <row r="25" spans="1:20" x14ac:dyDescent="0.2">
      <c r="A25" s="141"/>
      <c r="B25" s="115"/>
      <c r="C25" s="116"/>
      <c r="D25" s="117"/>
      <c r="E25" s="118">
        <f t="shared" si="0"/>
        <v>0</v>
      </c>
      <c r="F25" s="107">
        <f t="shared" si="1"/>
        <v>0</v>
      </c>
      <c r="G25" s="189">
        <f t="shared" si="2"/>
        <v>0</v>
      </c>
      <c r="H25" s="186">
        <f t="shared" si="3"/>
        <v>0</v>
      </c>
      <c r="I25" s="187">
        <f t="shared" si="4"/>
        <v>0</v>
      </c>
      <c r="J25" s="114"/>
      <c r="K25" s="236"/>
      <c r="L25" s="237"/>
      <c r="M25" s="238"/>
      <c r="N25" s="120" t="b">
        <f t="shared" si="5"/>
        <v>0</v>
      </c>
      <c r="O25" s="114"/>
      <c r="P25" s="185" t="b">
        <f t="shared" si="6"/>
        <v>0</v>
      </c>
      <c r="Q25" s="114"/>
      <c r="R25" s="167"/>
      <c r="S25" s="172"/>
      <c r="T25" s="173"/>
    </row>
    <row r="26" spans="1:20" x14ac:dyDescent="0.2">
      <c r="A26" s="141"/>
      <c r="B26" s="115"/>
      <c r="C26" s="116"/>
      <c r="D26" s="117"/>
      <c r="E26" s="118">
        <f t="shared" si="0"/>
        <v>0</v>
      </c>
      <c r="F26" s="107">
        <f t="shared" si="1"/>
        <v>0</v>
      </c>
      <c r="G26" s="189">
        <f t="shared" si="2"/>
        <v>0</v>
      </c>
      <c r="H26" s="186">
        <f t="shared" si="3"/>
        <v>0</v>
      </c>
      <c r="I26" s="187">
        <f t="shared" si="4"/>
        <v>0</v>
      </c>
      <c r="J26" s="114"/>
      <c r="K26" s="236"/>
      <c r="L26" s="237"/>
      <c r="M26" s="238"/>
      <c r="N26" s="120" t="b">
        <f t="shared" si="5"/>
        <v>0</v>
      </c>
      <c r="O26" s="114"/>
      <c r="P26" s="185" t="b">
        <f t="shared" si="6"/>
        <v>0</v>
      </c>
      <c r="Q26" s="114"/>
      <c r="R26" s="167"/>
      <c r="S26" s="172"/>
      <c r="T26" s="173"/>
    </row>
    <row r="27" spans="1:20" x14ac:dyDescent="0.2">
      <c r="A27" s="141"/>
      <c r="B27" s="115"/>
      <c r="C27" s="116"/>
      <c r="D27" s="117"/>
      <c r="E27" s="118">
        <f t="shared" si="0"/>
        <v>0</v>
      </c>
      <c r="F27" s="107">
        <f t="shared" si="1"/>
        <v>0</v>
      </c>
      <c r="G27" s="189">
        <f t="shared" si="2"/>
        <v>0</v>
      </c>
      <c r="H27" s="186">
        <f t="shared" si="3"/>
        <v>0</v>
      </c>
      <c r="I27" s="187">
        <f t="shared" si="4"/>
        <v>0</v>
      </c>
      <c r="J27" s="114"/>
      <c r="K27" s="236"/>
      <c r="L27" s="237"/>
      <c r="M27" s="238"/>
      <c r="N27" s="120" t="b">
        <f t="shared" si="5"/>
        <v>0</v>
      </c>
      <c r="O27" s="114"/>
      <c r="P27" s="185" t="b">
        <f t="shared" si="6"/>
        <v>0</v>
      </c>
      <c r="Q27" s="114"/>
      <c r="R27" s="167"/>
      <c r="S27" s="172"/>
      <c r="T27" s="173"/>
    </row>
    <row r="28" spans="1:20" x14ac:dyDescent="0.2">
      <c r="A28" s="141"/>
      <c r="B28" s="115"/>
      <c r="C28" s="116"/>
      <c r="D28" s="117"/>
      <c r="E28" s="118">
        <f t="shared" si="0"/>
        <v>0</v>
      </c>
      <c r="F28" s="107">
        <f t="shared" si="1"/>
        <v>0</v>
      </c>
      <c r="G28" s="189">
        <f t="shared" si="2"/>
        <v>0</v>
      </c>
      <c r="H28" s="186">
        <f t="shared" si="3"/>
        <v>0</v>
      </c>
      <c r="I28" s="187">
        <f t="shared" si="4"/>
        <v>0</v>
      </c>
      <c r="J28" s="114"/>
      <c r="K28" s="236"/>
      <c r="L28" s="237"/>
      <c r="M28" s="238"/>
      <c r="N28" s="120" t="b">
        <f t="shared" si="5"/>
        <v>0</v>
      </c>
      <c r="O28" s="114"/>
      <c r="P28" s="185" t="b">
        <f t="shared" si="6"/>
        <v>0</v>
      </c>
      <c r="Q28" s="114"/>
      <c r="R28" s="167"/>
      <c r="S28" s="172"/>
      <c r="T28" s="173"/>
    </row>
    <row r="29" spans="1:20" x14ac:dyDescent="0.2">
      <c r="A29" s="141"/>
      <c r="B29" s="115"/>
      <c r="C29" s="116"/>
      <c r="D29" s="117"/>
      <c r="E29" s="118">
        <f t="shared" si="0"/>
        <v>0</v>
      </c>
      <c r="F29" s="107">
        <f t="shared" si="1"/>
        <v>0</v>
      </c>
      <c r="G29" s="189">
        <f t="shared" si="2"/>
        <v>0</v>
      </c>
      <c r="H29" s="186">
        <f t="shared" si="3"/>
        <v>0</v>
      </c>
      <c r="I29" s="187">
        <f t="shared" si="4"/>
        <v>0</v>
      </c>
      <c r="J29" s="114"/>
      <c r="K29" s="236"/>
      <c r="L29" s="237"/>
      <c r="M29" s="238"/>
      <c r="N29" s="120" t="b">
        <f t="shared" si="5"/>
        <v>0</v>
      </c>
      <c r="O29" s="114"/>
      <c r="P29" s="185" t="b">
        <f t="shared" si="6"/>
        <v>0</v>
      </c>
      <c r="Q29" s="114"/>
      <c r="R29" s="167"/>
      <c r="S29" s="172"/>
      <c r="T29" s="173"/>
    </row>
    <row r="30" spans="1:20" x14ac:dyDescent="0.2">
      <c r="A30" s="141"/>
      <c r="B30" s="115"/>
      <c r="C30" s="116"/>
      <c r="D30" s="117"/>
      <c r="E30" s="118">
        <f t="shared" si="0"/>
        <v>0</v>
      </c>
      <c r="F30" s="107">
        <f t="shared" si="1"/>
        <v>0</v>
      </c>
      <c r="G30" s="189">
        <f t="shared" si="2"/>
        <v>0</v>
      </c>
      <c r="H30" s="186">
        <f t="shared" si="3"/>
        <v>0</v>
      </c>
      <c r="I30" s="187">
        <f t="shared" si="4"/>
        <v>0</v>
      </c>
      <c r="J30" s="114"/>
      <c r="K30" s="236"/>
      <c r="L30" s="237"/>
      <c r="M30" s="238"/>
      <c r="N30" s="120" t="b">
        <f t="shared" si="5"/>
        <v>0</v>
      </c>
      <c r="O30" s="114"/>
      <c r="P30" s="185" t="b">
        <f t="shared" si="6"/>
        <v>0</v>
      </c>
      <c r="Q30" s="114"/>
      <c r="R30" s="167"/>
      <c r="S30" s="172"/>
      <c r="T30" s="173"/>
    </row>
    <row r="31" spans="1:20" x14ac:dyDescent="0.2">
      <c r="A31" s="141"/>
      <c r="B31" s="115"/>
      <c r="C31" s="116"/>
      <c r="D31" s="117"/>
      <c r="E31" s="118">
        <f t="shared" si="0"/>
        <v>0</v>
      </c>
      <c r="F31" s="107">
        <f t="shared" si="1"/>
        <v>0</v>
      </c>
      <c r="G31" s="189">
        <f t="shared" si="2"/>
        <v>0</v>
      </c>
      <c r="H31" s="186">
        <f t="shared" si="3"/>
        <v>0</v>
      </c>
      <c r="I31" s="187">
        <f t="shared" si="4"/>
        <v>0</v>
      </c>
      <c r="J31" s="114"/>
      <c r="K31" s="236"/>
      <c r="L31" s="237"/>
      <c r="M31" s="238"/>
      <c r="N31" s="120" t="b">
        <f t="shared" si="5"/>
        <v>0</v>
      </c>
      <c r="O31" s="114"/>
      <c r="P31" s="185" t="b">
        <f t="shared" si="6"/>
        <v>0</v>
      </c>
      <c r="Q31" s="114"/>
      <c r="R31" s="167"/>
      <c r="S31" s="172"/>
      <c r="T31" s="173"/>
    </row>
    <row r="32" spans="1:20" x14ac:dyDescent="0.2">
      <c r="A32" s="141"/>
      <c r="B32" s="115"/>
      <c r="C32" s="116"/>
      <c r="D32" s="117"/>
      <c r="E32" s="118">
        <f t="shared" si="0"/>
        <v>0</v>
      </c>
      <c r="F32" s="107">
        <f t="shared" si="1"/>
        <v>0</v>
      </c>
      <c r="G32" s="189">
        <f t="shared" si="2"/>
        <v>0</v>
      </c>
      <c r="H32" s="186">
        <f t="shared" si="3"/>
        <v>0</v>
      </c>
      <c r="I32" s="187">
        <f t="shared" si="4"/>
        <v>0</v>
      </c>
      <c r="J32" s="114"/>
      <c r="K32" s="236"/>
      <c r="L32" s="237"/>
      <c r="M32" s="238"/>
      <c r="N32" s="120" t="b">
        <f t="shared" si="5"/>
        <v>0</v>
      </c>
      <c r="O32" s="114"/>
      <c r="P32" s="185" t="b">
        <f t="shared" si="6"/>
        <v>0</v>
      </c>
      <c r="Q32" s="114"/>
      <c r="R32" s="167"/>
      <c r="S32" s="172"/>
      <c r="T32" s="173"/>
    </row>
    <row r="33" spans="1:20" x14ac:dyDescent="0.2">
      <c r="A33" s="141"/>
      <c r="B33" s="115"/>
      <c r="C33" s="116"/>
      <c r="D33" s="117"/>
      <c r="E33" s="118">
        <f t="shared" si="0"/>
        <v>0</v>
      </c>
      <c r="F33" s="107">
        <f t="shared" si="1"/>
        <v>0</v>
      </c>
      <c r="G33" s="189">
        <f t="shared" si="2"/>
        <v>0</v>
      </c>
      <c r="H33" s="186">
        <f t="shared" si="3"/>
        <v>0</v>
      </c>
      <c r="I33" s="187">
        <f t="shared" si="4"/>
        <v>0</v>
      </c>
      <c r="J33" s="114"/>
      <c r="K33" s="236"/>
      <c r="L33" s="237"/>
      <c r="M33" s="238"/>
      <c r="N33" s="120" t="b">
        <f t="shared" si="5"/>
        <v>0</v>
      </c>
      <c r="O33" s="114"/>
      <c r="P33" s="185" t="b">
        <f t="shared" si="6"/>
        <v>0</v>
      </c>
      <c r="Q33" s="114"/>
      <c r="R33" s="167"/>
      <c r="S33" s="172"/>
      <c r="T33" s="173"/>
    </row>
    <row r="34" spans="1:20" x14ac:dyDescent="0.2">
      <c r="A34" s="141"/>
      <c r="B34" s="115"/>
      <c r="C34" s="116"/>
      <c r="D34" s="117"/>
      <c r="E34" s="118">
        <f t="shared" si="0"/>
        <v>0</v>
      </c>
      <c r="F34" s="107">
        <f t="shared" si="1"/>
        <v>0</v>
      </c>
      <c r="G34" s="189">
        <f t="shared" si="2"/>
        <v>0</v>
      </c>
      <c r="H34" s="186">
        <f t="shared" si="3"/>
        <v>0</v>
      </c>
      <c r="I34" s="187">
        <f t="shared" si="4"/>
        <v>0</v>
      </c>
      <c r="J34" s="114"/>
      <c r="K34" s="236"/>
      <c r="L34" s="237"/>
      <c r="M34" s="238"/>
      <c r="N34" s="120" t="b">
        <f t="shared" si="5"/>
        <v>0</v>
      </c>
      <c r="O34" s="114"/>
      <c r="P34" s="185" t="b">
        <f t="shared" si="6"/>
        <v>0</v>
      </c>
      <c r="Q34" s="114"/>
      <c r="R34" s="167"/>
      <c r="S34" s="172"/>
      <c r="T34" s="173"/>
    </row>
    <row r="35" spans="1:20" x14ac:dyDescent="0.2">
      <c r="A35" s="141"/>
      <c r="B35" s="115"/>
      <c r="C35" s="116"/>
      <c r="D35" s="117"/>
      <c r="E35" s="118">
        <f t="shared" si="0"/>
        <v>0</v>
      </c>
      <c r="F35" s="107">
        <f t="shared" si="1"/>
        <v>0</v>
      </c>
      <c r="G35" s="189">
        <f t="shared" si="2"/>
        <v>0</v>
      </c>
      <c r="H35" s="186">
        <f t="shared" si="3"/>
        <v>0</v>
      </c>
      <c r="I35" s="187">
        <f t="shared" si="4"/>
        <v>0</v>
      </c>
      <c r="J35" s="114"/>
      <c r="K35" s="236"/>
      <c r="L35" s="237"/>
      <c r="M35" s="238"/>
      <c r="N35" s="120" t="b">
        <f t="shared" si="5"/>
        <v>0</v>
      </c>
      <c r="O35" s="114"/>
      <c r="P35" s="185" t="b">
        <f t="shared" si="6"/>
        <v>0</v>
      </c>
      <c r="Q35" s="114"/>
      <c r="R35" s="167"/>
      <c r="S35" s="172"/>
      <c r="T35" s="173"/>
    </row>
    <row r="36" spans="1:20" x14ac:dyDescent="0.2">
      <c r="A36" s="141"/>
      <c r="B36" s="115"/>
      <c r="C36" s="116"/>
      <c r="D36" s="117"/>
      <c r="E36" s="118">
        <f t="shared" si="0"/>
        <v>0</v>
      </c>
      <c r="F36" s="107">
        <f t="shared" si="1"/>
        <v>0</v>
      </c>
      <c r="G36" s="189">
        <f t="shared" si="2"/>
        <v>0</v>
      </c>
      <c r="H36" s="186">
        <f t="shared" si="3"/>
        <v>0</v>
      </c>
      <c r="I36" s="187">
        <f t="shared" si="4"/>
        <v>0</v>
      </c>
      <c r="J36" s="114"/>
      <c r="K36" s="236"/>
      <c r="L36" s="237"/>
      <c r="M36" s="238"/>
      <c r="N36" s="120" t="b">
        <f t="shared" si="5"/>
        <v>0</v>
      </c>
      <c r="O36" s="114"/>
      <c r="P36" s="185" t="b">
        <f t="shared" si="6"/>
        <v>0</v>
      </c>
      <c r="Q36" s="114"/>
      <c r="R36" s="167"/>
      <c r="S36" s="172"/>
      <c r="T36" s="173"/>
    </row>
    <row r="37" spans="1:20" x14ac:dyDescent="0.2">
      <c r="A37" s="141"/>
      <c r="B37" s="115"/>
      <c r="C37" s="116"/>
      <c r="D37" s="117"/>
      <c r="E37" s="118">
        <f t="shared" si="0"/>
        <v>0</v>
      </c>
      <c r="F37" s="107">
        <f t="shared" si="1"/>
        <v>0</v>
      </c>
      <c r="G37" s="189">
        <f t="shared" si="2"/>
        <v>0</v>
      </c>
      <c r="H37" s="186">
        <f t="shared" si="3"/>
        <v>0</v>
      </c>
      <c r="I37" s="187">
        <f t="shared" si="4"/>
        <v>0</v>
      </c>
      <c r="J37" s="114"/>
      <c r="K37" s="236"/>
      <c r="L37" s="237"/>
      <c r="M37" s="238"/>
      <c r="N37" s="120" t="b">
        <f t="shared" si="5"/>
        <v>0</v>
      </c>
      <c r="O37" s="114"/>
      <c r="P37" s="185" t="b">
        <f t="shared" si="6"/>
        <v>0</v>
      </c>
      <c r="Q37" s="114"/>
      <c r="R37" s="167"/>
      <c r="S37" s="172"/>
      <c r="T37" s="173"/>
    </row>
    <row r="38" spans="1:20" x14ac:dyDescent="0.2">
      <c r="A38" s="141"/>
      <c r="B38" s="115"/>
      <c r="C38" s="116"/>
      <c r="D38" s="117"/>
      <c r="E38" s="118">
        <f t="shared" si="0"/>
        <v>0</v>
      </c>
      <c r="F38" s="107">
        <f t="shared" si="1"/>
        <v>0</v>
      </c>
      <c r="G38" s="189">
        <f t="shared" si="2"/>
        <v>0</v>
      </c>
      <c r="H38" s="186">
        <f t="shared" si="3"/>
        <v>0</v>
      </c>
      <c r="I38" s="187">
        <f t="shared" si="4"/>
        <v>0</v>
      </c>
      <c r="J38" s="114"/>
      <c r="K38" s="236"/>
      <c r="L38" s="237"/>
      <c r="M38" s="238"/>
      <c r="N38" s="120" t="b">
        <f t="shared" si="5"/>
        <v>0</v>
      </c>
      <c r="O38" s="114"/>
      <c r="P38" s="185" t="b">
        <f t="shared" si="6"/>
        <v>0</v>
      </c>
      <c r="Q38" s="114"/>
      <c r="R38" s="167"/>
      <c r="S38" s="172"/>
      <c r="T38" s="173"/>
    </row>
    <row r="39" spans="1:20" x14ac:dyDescent="0.2">
      <c r="A39" s="141"/>
      <c r="B39" s="115"/>
      <c r="C39" s="116"/>
      <c r="D39" s="117"/>
      <c r="E39" s="118">
        <f t="shared" si="0"/>
        <v>0</v>
      </c>
      <c r="F39" s="107">
        <f t="shared" si="1"/>
        <v>0</v>
      </c>
      <c r="G39" s="189">
        <f t="shared" si="2"/>
        <v>0</v>
      </c>
      <c r="H39" s="186">
        <f t="shared" si="3"/>
        <v>0</v>
      </c>
      <c r="I39" s="187">
        <f t="shared" si="4"/>
        <v>0</v>
      </c>
      <c r="J39" s="114"/>
      <c r="K39" s="236"/>
      <c r="L39" s="237"/>
      <c r="M39" s="238"/>
      <c r="N39" s="120" t="b">
        <f t="shared" si="5"/>
        <v>0</v>
      </c>
      <c r="O39" s="114"/>
      <c r="P39" s="185" t="b">
        <f t="shared" si="6"/>
        <v>0</v>
      </c>
      <c r="Q39" s="114"/>
      <c r="R39" s="167"/>
      <c r="S39" s="172"/>
      <c r="T39" s="173"/>
    </row>
    <row r="40" spans="1:20" x14ac:dyDescent="0.2">
      <c r="A40" s="141"/>
      <c r="B40" s="115"/>
      <c r="C40" s="116"/>
      <c r="D40" s="117"/>
      <c r="E40" s="118">
        <f t="shared" si="0"/>
        <v>0</v>
      </c>
      <c r="F40" s="107">
        <f t="shared" si="1"/>
        <v>0</v>
      </c>
      <c r="G40" s="189">
        <f t="shared" si="2"/>
        <v>0</v>
      </c>
      <c r="H40" s="186">
        <f t="shared" si="3"/>
        <v>0</v>
      </c>
      <c r="I40" s="187">
        <f t="shared" si="4"/>
        <v>0</v>
      </c>
      <c r="J40" s="114"/>
      <c r="K40" s="236"/>
      <c r="L40" s="237"/>
      <c r="M40" s="238"/>
      <c r="N40" s="120" t="b">
        <f t="shared" si="5"/>
        <v>0</v>
      </c>
      <c r="O40" s="114"/>
      <c r="P40" s="185" t="b">
        <f t="shared" si="6"/>
        <v>0</v>
      </c>
      <c r="Q40" s="114"/>
      <c r="R40" s="167"/>
      <c r="S40" s="172"/>
      <c r="T40" s="173"/>
    </row>
    <row r="41" spans="1:20" x14ac:dyDescent="0.2">
      <c r="A41" s="141"/>
      <c r="B41" s="115"/>
      <c r="C41" s="116"/>
      <c r="D41" s="117"/>
      <c r="E41" s="118">
        <f t="shared" si="0"/>
        <v>0</v>
      </c>
      <c r="F41" s="107">
        <f t="shared" si="1"/>
        <v>0</v>
      </c>
      <c r="G41" s="189">
        <f t="shared" si="2"/>
        <v>0</v>
      </c>
      <c r="H41" s="186">
        <f t="shared" si="3"/>
        <v>0</v>
      </c>
      <c r="I41" s="187">
        <f t="shared" si="4"/>
        <v>0</v>
      </c>
      <c r="J41" s="114"/>
      <c r="K41" s="236"/>
      <c r="L41" s="237"/>
      <c r="M41" s="238"/>
      <c r="N41" s="120" t="b">
        <f t="shared" si="5"/>
        <v>0</v>
      </c>
      <c r="O41" s="114"/>
      <c r="P41" s="185" t="b">
        <f t="shared" si="6"/>
        <v>0</v>
      </c>
      <c r="Q41" s="114"/>
      <c r="R41" s="167"/>
      <c r="S41" s="172"/>
      <c r="T41" s="173"/>
    </row>
    <row r="42" spans="1:20" x14ac:dyDescent="0.2">
      <c r="A42" s="141"/>
      <c r="B42" s="115"/>
      <c r="C42" s="116"/>
      <c r="D42" s="117"/>
      <c r="E42" s="118">
        <f t="shared" si="0"/>
        <v>0</v>
      </c>
      <c r="F42" s="107">
        <f t="shared" si="1"/>
        <v>0</v>
      </c>
      <c r="G42" s="189">
        <f t="shared" si="2"/>
        <v>0</v>
      </c>
      <c r="H42" s="186">
        <f t="shared" si="3"/>
        <v>0</v>
      </c>
      <c r="I42" s="187">
        <f t="shared" si="4"/>
        <v>0</v>
      </c>
      <c r="J42" s="114"/>
      <c r="K42" s="236"/>
      <c r="L42" s="237"/>
      <c r="M42" s="238"/>
      <c r="N42" s="120" t="b">
        <f t="shared" si="5"/>
        <v>0</v>
      </c>
      <c r="O42" s="114"/>
      <c r="P42" s="185" t="b">
        <f t="shared" si="6"/>
        <v>0</v>
      </c>
      <c r="Q42" s="114"/>
      <c r="R42" s="167"/>
      <c r="S42" s="172"/>
      <c r="T42" s="173"/>
    </row>
    <row r="43" spans="1:20" x14ac:dyDescent="0.2">
      <c r="A43" s="141"/>
      <c r="B43" s="115"/>
      <c r="C43" s="116"/>
      <c r="D43" s="117"/>
      <c r="E43" s="118">
        <f t="shared" si="0"/>
        <v>0</v>
      </c>
      <c r="F43" s="107">
        <f t="shared" si="1"/>
        <v>0</v>
      </c>
      <c r="G43" s="189">
        <f t="shared" si="2"/>
        <v>0</v>
      </c>
      <c r="H43" s="186">
        <f t="shared" si="3"/>
        <v>0</v>
      </c>
      <c r="I43" s="187">
        <f t="shared" si="4"/>
        <v>0</v>
      </c>
      <c r="J43" s="114"/>
      <c r="K43" s="236"/>
      <c r="L43" s="237"/>
      <c r="M43" s="238"/>
      <c r="N43" s="120" t="b">
        <f t="shared" si="5"/>
        <v>0</v>
      </c>
      <c r="O43" s="114"/>
      <c r="P43" s="185" t="b">
        <f t="shared" si="6"/>
        <v>0</v>
      </c>
      <c r="Q43" s="114"/>
      <c r="R43" s="167"/>
      <c r="S43" s="172"/>
      <c r="T43" s="173"/>
    </row>
    <row r="44" spans="1:20" x14ac:dyDescent="0.2">
      <c r="A44" s="141"/>
      <c r="B44" s="115"/>
      <c r="C44" s="116"/>
      <c r="D44" s="117"/>
      <c r="E44" s="118">
        <f t="shared" si="0"/>
        <v>0</v>
      </c>
      <c r="F44" s="107">
        <f t="shared" si="1"/>
        <v>0</v>
      </c>
      <c r="G44" s="189">
        <f t="shared" si="2"/>
        <v>0</v>
      </c>
      <c r="H44" s="186">
        <f t="shared" si="3"/>
        <v>0</v>
      </c>
      <c r="I44" s="187">
        <f t="shared" si="4"/>
        <v>0</v>
      </c>
      <c r="J44" s="114"/>
      <c r="K44" s="236"/>
      <c r="L44" s="237"/>
      <c r="M44" s="238"/>
      <c r="N44" s="120" t="b">
        <f t="shared" si="5"/>
        <v>0</v>
      </c>
      <c r="O44" s="114"/>
      <c r="P44" s="185" t="b">
        <f t="shared" si="6"/>
        <v>0</v>
      </c>
      <c r="Q44" s="114"/>
      <c r="R44" s="167"/>
      <c r="S44" s="172"/>
      <c r="T44" s="173"/>
    </row>
    <row r="45" spans="1:20" x14ac:dyDescent="0.2">
      <c r="A45" s="141"/>
      <c r="B45" s="115"/>
      <c r="C45" s="116"/>
      <c r="D45" s="117"/>
      <c r="E45" s="118">
        <f t="shared" si="0"/>
        <v>0</v>
      </c>
      <c r="F45" s="107">
        <f t="shared" si="1"/>
        <v>0</v>
      </c>
      <c r="G45" s="189">
        <f t="shared" si="2"/>
        <v>0</v>
      </c>
      <c r="H45" s="186">
        <f t="shared" si="3"/>
        <v>0</v>
      </c>
      <c r="I45" s="187">
        <f t="shared" si="4"/>
        <v>0</v>
      </c>
      <c r="J45" s="114"/>
      <c r="K45" s="236"/>
      <c r="L45" s="237"/>
      <c r="M45" s="238"/>
      <c r="N45" s="120" t="b">
        <f t="shared" si="5"/>
        <v>0</v>
      </c>
      <c r="O45" s="114"/>
      <c r="P45" s="185" t="b">
        <f t="shared" si="6"/>
        <v>0</v>
      </c>
      <c r="Q45" s="114"/>
      <c r="R45" s="167"/>
      <c r="S45" s="172"/>
      <c r="T45" s="173"/>
    </row>
    <row r="46" spans="1:20" x14ac:dyDescent="0.2">
      <c r="A46" s="141"/>
      <c r="B46" s="115"/>
      <c r="C46" s="116"/>
      <c r="D46" s="117"/>
      <c r="E46" s="118">
        <f t="shared" si="0"/>
        <v>0</v>
      </c>
      <c r="F46" s="107">
        <f t="shared" si="1"/>
        <v>0</v>
      </c>
      <c r="G46" s="189">
        <f t="shared" si="2"/>
        <v>0</v>
      </c>
      <c r="H46" s="186">
        <f t="shared" si="3"/>
        <v>0</v>
      </c>
      <c r="I46" s="187">
        <f t="shared" si="4"/>
        <v>0</v>
      </c>
      <c r="J46" s="114"/>
      <c r="K46" s="236"/>
      <c r="L46" s="237"/>
      <c r="M46" s="238"/>
      <c r="N46" s="120" t="b">
        <f t="shared" si="5"/>
        <v>0</v>
      </c>
      <c r="O46" s="114"/>
      <c r="P46" s="185" t="b">
        <f t="shared" si="6"/>
        <v>0</v>
      </c>
      <c r="Q46" s="114"/>
      <c r="R46" s="167"/>
      <c r="S46" s="172"/>
      <c r="T46" s="173"/>
    </row>
    <row r="47" spans="1:20" x14ac:dyDescent="0.2">
      <c r="A47" s="141"/>
      <c r="B47" s="115"/>
      <c r="C47" s="116"/>
      <c r="D47" s="117"/>
      <c r="E47" s="118">
        <f t="shared" si="0"/>
        <v>0</v>
      </c>
      <c r="F47" s="107">
        <f t="shared" si="1"/>
        <v>0</v>
      </c>
      <c r="G47" s="189">
        <f t="shared" si="2"/>
        <v>0</v>
      </c>
      <c r="H47" s="186">
        <f t="shared" si="3"/>
        <v>0</v>
      </c>
      <c r="I47" s="187">
        <f t="shared" si="4"/>
        <v>0</v>
      </c>
      <c r="J47" s="114"/>
      <c r="K47" s="236"/>
      <c r="L47" s="237"/>
      <c r="M47" s="238"/>
      <c r="N47" s="120" t="b">
        <f t="shared" si="5"/>
        <v>0</v>
      </c>
      <c r="O47" s="114"/>
      <c r="P47" s="185" t="b">
        <f t="shared" si="6"/>
        <v>0</v>
      </c>
      <c r="Q47" s="114"/>
      <c r="R47" s="167"/>
      <c r="S47" s="172"/>
      <c r="T47" s="173"/>
    </row>
    <row r="48" spans="1:20" x14ac:dyDescent="0.2">
      <c r="A48" s="141"/>
      <c r="B48" s="115"/>
      <c r="C48" s="116"/>
      <c r="D48" s="117"/>
      <c r="E48" s="118">
        <f t="shared" si="0"/>
        <v>0</v>
      </c>
      <c r="F48" s="107">
        <f t="shared" si="1"/>
        <v>0</v>
      </c>
      <c r="G48" s="189">
        <f t="shared" si="2"/>
        <v>0</v>
      </c>
      <c r="H48" s="186">
        <f t="shared" si="3"/>
        <v>0</v>
      </c>
      <c r="I48" s="187">
        <f t="shared" si="4"/>
        <v>0</v>
      </c>
      <c r="J48" s="114"/>
      <c r="K48" s="236"/>
      <c r="L48" s="237"/>
      <c r="M48" s="238"/>
      <c r="N48" s="120" t="b">
        <f t="shared" si="5"/>
        <v>0</v>
      </c>
      <c r="O48" s="114"/>
      <c r="P48" s="185" t="b">
        <f t="shared" si="6"/>
        <v>0</v>
      </c>
      <c r="Q48" s="114"/>
      <c r="R48" s="167"/>
      <c r="S48" s="172"/>
      <c r="T48" s="173"/>
    </row>
    <row r="49" spans="1:20" x14ac:dyDescent="0.2">
      <c r="A49" s="141"/>
      <c r="B49" s="115"/>
      <c r="C49" s="116"/>
      <c r="D49" s="117"/>
      <c r="E49" s="118">
        <f t="shared" si="0"/>
        <v>0</v>
      </c>
      <c r="F49" s="107">
        <f t="shared" si="1"/>
        <v>0</v>
      </c>
      <c r="G49" s="189">
        <f t="shared" si="2"/>
        <v>0</v>
      </c>
      <c r="H49" s="186">
        <f t="shared" si="3"/>
        <v>0</v>
      </c>
      <c r="I49" s="187">
        <f t="shared" si="4"/>
        <v>0</v>
      </c>
      <c r="J49" s="114"/>
      <c r="K49" s="236"/>
      <c r="L49" s="237"/>
      <c r="M49" s="238"/>
      <c r="N49" s="120" t="b">
        <f t="shared" si="5"/>
        <v>0</v>
      </c>
      <c r="O49" s="114"/>
      <c r="P49" s="185" t="b">
        <f t="shared" si="6"/>
        <v>0</v>
      </c>
      <c r="Q49" s="114"/>
      <c r="R49" s="167"/>
      <c r="S49" s="172"/>
      <c r="T49" s="173"/>
    </row>
    <row r="50" spans="1:20" x14ac:dyDescent="0.2">
      <c r="A50" s="141"/>
      <c r="B50" s="115"/>
      <c r="C50" s="116"/>
      <c r="D50" s="117"/>
      <c r="E50" s="118">
        <f t="shared" si="0"/>
        <v>0</v>
      </c>
      <c r="F50" s="107">
        <f t="shared" si="1"/>
        <v>0</v>
      </c>
      <c r="G50" s="189">
        <f t="shared" si="2"/>
        <v>0</v>
      </c>
      <c r="H50" s="186">
        <f t="shared" si="3"/>
        <v>0</v>
      </c>
      <c r="I50" s="187">
        <f t="shared" si="4"/>
        <v>0</v>
      </c>
      <c r="J50" s="114"/>
      <c r="K50" s="236"/>
      <c r="L50" s="237"/>
      <c r="M50" s="238"/>
      <c r="N50" s="120" t="b">
        <f t="shared" si="5"/>
        <v>0</v>
      </c>
      <c r="O50" s="114"/>
      <c r="P50" s="185" t="b">
        <f t="shared" si="6"/>
        <v>0</v>
      </c>
      <c r="Q50" s="114"/>
      <c r="R50" s="167"/>
      <c r="S50" s="172"/>
      <c r="T50" s="173"/>
    </row>
    <row r="51" spans="1:20" x14ac:dyDescent="0.2">
      <c r="A51" s="141"/>
      <c r="B51" s="115"/>
      <c r="C51" s="116"/>
      <c r="D51" s="117"/>
      <c r="E51" s="118">
        <f t="shared" si="0"/>
        <v>0</v>
      </c>
      <c r="F51" s="107">
        <f t="shared" si="1"/>
        <v>0</v>
      </c>
      <c r="G51" s="189">
        <f t="shared" si="2"/>
        <v>0</v>
      </c>
      <c r="H51" s="186">
        <f t="shared" si="3"/>
        <v>0</v>
      </c>
      <c r="I51" s="187">
        <f t="shared" si="4"/>
        <v>0</v>
      </c>
      <c r="J51" s="114"/>
      <c r="K51" s="236"/>
      <c r="L51" s="237"/>
      <c r="M51" s="238"/>
      <c r="N51" s="120" t="b">
        <f t="shared" si="5"/>
        <v>0</v>
      </c>
      <c r="O51" s="114"/>
      <c r="P51" s="185" t="b">
        <f t="shared" si="6"/>
        <v>0</v>
      </c>
      <c r="Q51" s="114"/>
      <c r="R51" s="167"/>
      <c r="S51" s="172"/>
      <c r="T51" s="173"/>
    </row>
    <row r="52" spans="1:20" x14ac:dyDescent="0.2">
      <c r="A52" s="141"/>
      <c r="B52" s="115"/>
      <c r="C52" s="116"/>
      <c r="D52" s="117"/>
      <c r="E52" s="118">
        <f t="shared" si="0"/>
        <v>0</v>
      </c>
      <c r="F52" s="107">
        <f t="shared" si="1"/>
        <v>0</v>
      </c>
      <c r="G52" s="189">
        <f t="shared" si="2"/>
        <v>0</v>
      </c>
      <c r="H52" s="186">
        <f t="shared" si="3"/>
        <v>0</v>
      </c>
      <c r="I52" s="187">
        <f t="shared" si="4"/>
        <v>0</v>
      </c>
      <c r="J52" s="114"/>
      <c r="K52" s="236"/>
      <c r="L52" s="237"/>
      <c r="M52" s="238"/>
      <c r="N52" s="120" t="b">
        <f t="shared" si="5"/>
        <v>0</v>
      </c>
      <c r="O52" s="114"/>
      <c r="P52" s="185" t="b">
        <f t="shared" si="6"/>
        <v>0</v>
      </c>
      <c r="Q52" s="114"/>
      <c r="R52" s="167"/>
      <c r="S52" s="172"/>
      <c r="T52" s="173"/>
    </row>
    <row r="53" spans="1:20" x14ac:dyDescent="0.2">
      <c r="A53" s="141"/>
      <c r="B53" s="115"/>
      <c r="C53" s="116"/>
      <c r="D53" s="117"/>
      <c r="E53" s="118">
        <f t="shared" si="0"/>
        <v>0</v>
      </c>
      <c r="F53" s="107">
        <f t="shared" si="1"/>
        <v>0</v>
      </c>
      <c r="G53" s="189">
        <f t="shared" si="2"/>
        <v>0</v>
      </c>
      <c r="H53" s="186">
        <f t="shared" si="3"/>
        <v>0</v>
      </c>
      <c r="I53" s="187">
        <f t="shared" si="4"/>
        <v>0</v>
      </c>
      <c r="J53" s="114"/>
      <c r="K53" s="236"/>
      <c r="L53" s="237"/>
      <c r="M53" s="238"/>
      <c r="N53" s="120" t="b">
        <f t="shared" si="5"/>
        <v>0</v>
      </c>
      <c r="O53" s="114"/>
      <c r="P53" s="185" t="b">
        <f t="shared" si="6"/>
        <v>0</v>
      </c>
      <c r="Q53" s="114"/>
      <c r="R53" s="167"/>
      <c r="S53" s="172"/>
      <c r="T53" s="173"/>
    </row>
    <row r="54" spans="1:20" x14ac:dyDescent="0.2">
      <c r="A54" s="141"/>
      <c r="B54" s="115"/>
      <c r="C54" s="116"/>
      <c r="D54" s="117"/>
      <c r="E54" s="118">
        <f t="shared" si="0"/>
        <v>0</v>
      </c>
      <c r="F54" s="107">
        <f t="shared" si="1"/>
        <v>0</v>
      </c>
      <c r="G54" s="189">
        <f t="shared" si="2"/>
        <v>0</v>
      </c>
      <c r="H54" s="186">
        <f t="shared" si="3"/>
        <v>0</v>
      </c>
      <c r="I54" s="187">
        <f t="shared" si="4"/>
        <v>0</v>
      </c>
      <c r="J54" s="114"/>
      <c r="K54" s="236"/>
      <c r="L54" s="237"/>
      <c r="M54" s="238"/>
      <c r="N54" s="120" t="b">
        <f t="shared" si="5"/>
        <v>0</v>
      </c>
      <c r="O54" s="114"/>
      <c r="P54" s="185" t="b">
        <f t="shared" si="6"/>
        <v>0</v>
      </c>
      <c r="Q54" s="114"/>
      <c r="R54" s="167"/>
      <c r="S54" s="172"/>
      <c r="T54" s="173"/>
    </row>
    <row r="55" spans="1:20" x14ac:dyDescent="0.2">
      <c r="A55" s="141"/>
      <c r="B55" s="115"/>
      <c r="C55" s="116"/>
      <c r="D55" s="117"/>
      <c r="E55" s="118">
        <f t="shared" si="0"/>
        <v>0</v>
      </c>
      <c r="F55" s="107">
        <f t="shared" si="1"/>
        <v>0</v>
      </c>
      <c r="G55" s="189">
        <f t="shared" si="2"/>
        <v>0</v>
      </c>
      <c r="H55" s="186">
        <f t="shared" si="3"/>
        <v>0</v>
      </c>
      <c r="I55" s="187">
        <f t="shared" si="4"/>
        <v>0</v>
      </c>
      <c r="J55" s="114"/>
      <c r="K55" s="236"/>
      <c r="L55" s="237"/>
      <c r="M55" s="238"/>
      <c r="N55" s="120" t="b">
        <f t="shared" si="5"/>
        <v>0</v>
      </c>
      <c r="O55" s="114"/>
      <c r="P55" s="185" t="b">
        <f t="shared" si="6"/>
        <v>0</v>
      </c>
      <c r="Q55" s="114"/>
      <c r="R55" s="167"/>
      <c r="S55" s="172"/>
      <c r="T55" s="173"/>
    </row>
    <row r="56" spans="1:20" x14ac:dyDescent="0.2">
      <c r="A56" s="141"/>
      <c r="B56" s="115"/>
      <c r="C56" s="116"/>
      <c r="D56" s="117"/>
      <c r="E56" s="118">
        <f t="shared" si="0"/>
        <v>0</v>
      </c>
      <c r="F56" s="107">
        <f t="shared" si="1"/>
        <v>0</v>
      </c>
      <c r="G56" s="189">
        <f t="shared" si="2"/>
        <v>0</v>
      </c>
      <c r="H56" s="186">
        <f t="shared" si="3"/>
        <v>0</v>
      </c>
      <c r="I56" s="187">
        <f t="shared" si="4"/>
        <v>0</v>
      </c>
      <c r="J56" s="114"/>
      <c r="K56" s="236"/>
      <c r="L56" s="237"/>
      <c r="M56" s="238"/>
      <c r="N56" s="120" t="b">
        <f t="shared" si="5"/>
        <v>0</v>
      </c>
      <c r="O56" s="114"/>
      <c r="P56" s="185" t="b">
        <f t="shared" si="6"/>
        <v>0</v>
      </c>
      <c r="Q56" s="114"/>
      <c r="R56" s="167"/>
      <c r="S56" s="172"/>
      <c r="T56" s="173"/>
    </row>
    <row r="57" spans="1:20" x14ac:dyDescent="0.2">
      <c r="A57" s="141"/>
      <c r="B57" s="115"/>
      <c r="C57" s="116"/>
      <c r="D57" s="117"/>
      <c r="E57" s="118">
        <f t="shared" si="0"/>
        <v>0</v>
      </c>
      <c r="F57" s="107">
        <f t="shared" si="1"/>
        <v>0</v>
      </c>
      <c r="G57" s="189">
        <f t="shared" si="2"/>
        <v>0</v>
      </c>
      <c r="H57" s="186">
        <f t="shared" si="3"/>
        <v>0</v>
      </c>
      <c r="I57" s="187">
        <f t="shared" si="4"/>
        <v>0</v>
      </c>
      <c r="J57" s="114"/>
      <c r="K57" s="236"/>
      <c r="L57" s="237"/>
      <c r="M57" s="238"/>
      <c r="N57" s="120" t="b">
        <f t="shared" si="5"/>
        <v>0</v>
      </c>
      <c r="O57" s="114"/>
      <c r="P57" s="185" t="b">
        <f t="shared" si="6"/>
        <v>0</v>
      </c>
      <c r="Q57" s="114"/>
      <c r="R57" s="167"/>
      <c r="S57" s="172"/>
      <c r="T57" s="173"/>
    </row>
    <row r="58" spans="1:20" x14ac:dyDescent="0.2">
      <c r="A58" s="141"/>
      <c r="B58" s="115"/>
      <c r="C58" s="116"/>
      <c r="D58" s="117"/>
      <c r="E58" s="118">
        <f t="shared" si="0"/>
        <v>0</v>
      </c>
      <c r="F58" s="107">
        <f t="shared" si="1"/>
        <v>0</v>
      </c>
      <c r="G58" s="189">
        <f t="shared" si="2"/>
        <v>0</v>
      </c>
      <c r="H58" s="186">
        <f t="shared" si="3"/>
        <v>0</v>
      </c>
      <c r="I58" s="187">
        <f t="shared" si="4"/>
        <v>0</v>
      </c>
      <c r="J58" s="114"/>
      <c r="K58" s="236"/>
      <c r="L58" s="237"/>
      <c r="M58" s="238"/>
      <c r="N58" s="120" t="b">
        <f t="shared" si="5"/>
        <v>0</v>
      </c>
      <c r="O58" s="114"/>
      <c r="P58" s="185" t="b">
        <f t="shared" si="6"/>
        <v>0</v>
      </c>
      <c r="Q58" s="114"/>
      <c r="R58" s="167"/>
      <c r="S58" s="172"/>
      <c r="T58" s="173"/>
    </row>
    <row r="59" spans="1:20" x14ac:dyDescent="0.2">
      <c r="A59" s="141"/>
      <c r="B59" s="115"/>
      <c r="C59" s="116"/>
      <c r="D59" s="117"/>
      <c r="E59" s="118">
        <f t="shared" si="0"/>
        <v>0</v>
      </c>
      <c r="F59" s="107">
        <f t="shared" si="1"/>
        <v>0</v>
      </c>
      <c r="G59" s="189">
        <f t="shared" si="2"/>
        <v>0</v>
      </c>
      <c r="H59" s="186">
        <f t="shared" si="3"/>
        <v>0</v>
      </c>
      <c r="I59" s="187">
        <f t="shared" si="4"/>
        <v>0</v>
      </c>
      <c r="J59" s="114"/>
      <c r="K59" s="236"/>
      <c r="L59" s="237"/>
      <c r="M59" s="238"/>
      <c r="N59" s="120" t="b">
        <f t="shared" si="5"/>
        <v>0</v>
      </c>
      <c r="O59" s="114"/>
      <c r="P59" s="185" t="b">
        <f t="shared" si="6"/>
        <v>0</v>
      </c>
      <c r="Q59" s="114"/>
      <c r="R59" s="167"/>
      <c r="S59" s="172"/>
      <c r="T59" s="173"/>
    </row>
    <row r="60" spans="1:20" x14ac:dyDescent="0.2">
      <c r="A60" s="141"/>
      <c r="B60" s="115"/>
      <c r="C60" s="116"/>
      <c r="D60" s="117"/>
      <c r="E60" s="118">
        <f t="shared" si="0"/>
        <v>0</v>
      </c>
      <c r="F60" s="107">
        <f t="shared" si="1"/>
        <v>0</v>
      </c>
      <c r="G60" s="189">
        <f t="shared" si="2"/>
        <v>0</v>
      </c>
      <c r="H60" s="186">
        <f t="shared" si="3"/>
        <v>0</v>
      </c>
      <c r="I60" s="187">
        <f t="shared" si="4"/>
        <v>0</v>
      </c>
      <c r="J60" s="114"/>
      <c r="K60" s="236"/>
      <c r="L60" s="237"/>
      <c r="M60" s="238"/>
      <c r="N60" s="120" t="b">
        <f t="shared" si="5"/>
        <v>0</v>
      </c>
      <c r="O60" s="114"/>
      <c r="P60" s="185" t="b">
        <f t="shared" si="6"/>
        <v>0</v>
      </c>
      <c r="Q60" s="114"/>
      <c r="R60" s="167"/>
      <c r="S60" s="172"/>
      <c r="T60" s="173"/>
    </row>
    <row r="61" spans="1:20" x14ac:dyDescent="0.2">
      <c r="A61" s="141"/>
      <c r="B61" s="115"/>
      <c r="C61" s="116"/>
      <c r="D61" s="117"/>
      <c r="E61" s="118">
        <f t="shared" si="0"/>
        <v>0</v>
      </c>
      <c r="F61" s="107">
        <f t="shared" si="1"/>
        <v>0</v>
      </c>
      <c r="G61" s="189">
        <f t="shared" si="2"/>
        <v>0</v>
      </c>
      <c r="H61" s="186">
        <f t="shared" si="3"/>
        <v>0</v>
      </c>
      <c r="I61" s="187">
        <f t="shared" si="4"/>
        <v>0</v>
      </c>
      <c r="J61" s="114"/>
      <c r="K61" s="236"/>
      <c r="L61" s="237"/>
      <c r="M61" s="238"/>
      <c r="N61" s="120" t="b">
        <f t="shared" si="5"/>
        <v>0</v>
      </c>
      <c r="O61" s="114"/>
      <c r="P61" s="185" t="b">
        <f t="shared" si="6"/>
        <v>0</v>
      </c>
      <c r="Q61" s="114"/>
      <c r="R61" s="167"/>
      <c r="S61" s="172"/>
      <c r="T61" s="173"/>
    </row>
    <row r="62" spans="1:20" x14ac:dyDescent="0.2">
      <c r="A62" s="141"/>
      <c r="B62" s="115"/>
      <c r="C62" s="116"/>
      <c r="D62" s="117"/>
      <c r="E62" s="118">
        <f t="shared" si="0"/>
        <v>0</v>
      </c>
      <c r="F62" s="107">
        <f t="shared" si="1"/>
        <v>0</v>
      </c>
      <c r="G62" s="189">
        <f t="shared" si="2"/>
        <v>0</v>
      </c>
      <c r="H62" s="186">
        <f t="shared" si="3"/>
        <v>0</v>
      </c>
      <c r="I62" s="187">
        <f t="shared" si="4"/>
        <v>0</v>
      </c>
      <c r="J62" s="114"/>
      <c r="K62" s="236"/>
      <c r="L62" s="237"/>
      <c r="M62" s="238"/>
      <c r="N62" s="120" t="b">
        <f t="shared" si="5"/>
        <v>0</v>
      </c>
      <c r="O62" s="114"/>
      <c r="P62" s="185" t="b">
        <f t="shared" si="6"/>
        <v>0</v>
      </c>
      <c r="Q62" s="114"/>
      <c r="R62" s="167"/>
      <c r="S62" s="172"/>
      <c r="T62" s="173"/>
    </row>
    <row r="63" spans="1:20" ht="13.5" thickBot="1" x14ac:dyDescent="0.25">
      <c r="A63" s="140"/>
      <c r="B63" s="123"/>
      <c r="C63" s="124"/>
      <c r="D63" s="125"/>
      <c r="E63" s="126">
        <f t="shared" si="0"/>
        <v>0</v>
      </c>
      <c r="F63" s="107">
        <f t="shared" si="1"/>
        <v>0</v>
      </c>
      <c r="G63" s="160">
        <f t="shared" si="2"/>
        <v>0</v>
      </c>
      <c r="H63" s="127">
        <f t="shared" si="3"/>
        <v>0</v>
      </c>
      <c r="I63" s="128">
        <f t="shared" si="4"/>
        <v>0</v>
      </c>
      <c r="J63" s="122"/>
      <c r="K63" s="239"/>
      <c r="L63" s="240"/>
      <c r="M63" s="241"/>
      <c r="N63" s="129" t="b">
        <f t="shared" si="5"/>
        <v>0</v>
      </c>
      <c r="O63" s="122"/>
      <c r="P63" s="130" t="b">
        <f t="shared" si="6"/>
        <v>0</v>
      </c>
      <c r="Q63" s="122"/>
      <c r="R63" s="169"/>
      <c r="S63" s="174"/>
      <c r="T63" s="175"/>
    </row>
  </sheetData>
  <sheetProtection formatCells="0" formatColumns="0" formatRows="0"/>
  <dataConsolidate/>
  <mergeCells count="74">
    <mergeCell ref="K60:M60"/>
    <mergeCell ref="K61:M61"/>
    <mergeCell ref="K62:M62"/>
    <mergeCell ref="K63:M63"/>
    <mergeCell ref="K54:M54"/>
    <mergeCell ref="K55:M55"/>
    <mergeCell ref="K56:M56"/>
    <mergeCell ref="K57:M57"/>
    <mergeCell ref="K58:M58"/>
    <mergeCell ref="K59:M59"/>
    <mergeCell ref="K53:M53"/>
    <mergeCell ref="K42:M42"/>
    <mergeCell ref="K43:M43"/>
    <mergeCell ref="K44:M44"/>
    <mergeCell ref="K45:M45"/>
    <mergeCell ref="K46:M46"/>
    <mergeCell ref="K47:M47"/>
    <mergeCell ref="K48:M48"/>
    <mergeCell ref="K49:M49"/>
    <mergeCell ref="K50:M50"/>
    <mergeCell ref="K51:M51"/>
    <mergeCell ref="K52:M52"/>
    <mergeCell ref="K41:M41"/>
    <mergeCell ref="K30:M30"/>
    <mergeCell ref="K31:M31"/>
    <mergeCell ref="K32:M32"/>
    <mergeCell ref="K33:M33"/>
    <mergeCell ref="K34:M34"/>
    <mergeCell ref="K35:M35"/>
    <mergeCell ref="K36:M36"/>
    <mergeCell ref="K37:M37"/>
    <mergeCell ref="K38:M38"/>
    <mergeCell ref="K39:M39"/>
    <mergeCell ref="K40:M40"/>
    <mergeCell ref="K29:M29"/>
    <mergeCell ref="K18:M18"/>
    <mergeCell ref="K19:M19"/>
    <mergeCell ref="K20:M20"/>
    <mergeCell ref="K21:M21"/>
    <mergeCell ref="K22:M22"/>
    <mergeCell ref="K23:M23"/>
    <mergeCell ref="K24:M24"/>
    <mergeCell ref="K25:M25"/>
    <mergeCell ref="K26:M26"/>
    <mergeCell ref="K27:M27"/>
    <mergeCell ref="K28:M28"/>
    <mergeCell ref="K17:M17"/>
    <mergeCell ref="K9:M10"/>
    <mergeCell ref="O9:O10"/>
    <mergeCell ref="P9:P10"/>
    <mergeCell ref="Q9:Q10"/>
    <mergeCell ref="K12:M12"/>
    <mergeCell ref="K13:M13"/>
    <mergeCell ref="K14:M14"/>
    <mergeCell ref="K15:M15"/>
    <mergeCell ref="K16:M16"/>
    <mergeCell ref="R9:T9"/>
    <mergeCell ref="K11:M11"/>
    <mergeCell ref="C8:I8"/>
    <mergeCell ref="K8:M8"/>
    <mergeCell ref="Q8:T8"/>
    <mergeCell ref="G9:I9"/>
    <mergeCell ref="J9:J10"/>
    <mergeCell ref="A9:A10"/>
    <mergeCell ref="B9:B10"/>
    <mergeCell ref="C9:C10"/>
    <mergeCell ref="D9:D10"/>
    <mergeCell ref="E9:E10"/>
    <mergeCell ref="A1:T1"/>
    <mergeCell ref="A2:T2"/>
    <mergeCell ref="A4:B4"/>
    <mergeCell ref="D4:J4"/>
    <mergeCell ref="A7:M7"/>
    <mergeCell ref="O7:T7"/>
  </mergeCells>
  <conditionalFormatting sqref="F11:F63">
    <cfRule type="expression" dxfId="59" priority="10">
      <formula>IF(AND(C11=4,D11=1),"1","E9")</formula>
    </cfRule>
  </conditionalFormatting>
  <conditionalFormatting sqref="G11:G63">
    <cfRule type="cellIs" dxfId="58" priority="9" operator="equal">
      <formula>"i"</formula>
    </cfRule>
  </conditionalFormatting>
  <conditionalFormatting sqref="H11:H63">
    <cfRule type="cellIs" dxfId="57" priority="8" operator="between">
      <formula>4</formula>
      <formula>8</formula>
    </cfRule>
  </conditionalFormatting>
  <conditionalFormatting sqref="I11:I63">
    <cfRule type="cellIs" dxfId="56" priority="6" operator="equal">
      <formula>"i"</formula>
    </cfRule>
    <cfRule type="cellIs" dxfId="55" priority="7" operator="between">
      <formula>9</formula>
      <formula>16</formula>
    </cfRule>
  </conditionalFormatting>
  <conditionalFormatting sqref="E11:E63">
    <cfRule type="cellIs" dxfId="54" priority="5" operator="equal">
      <formula>0</formula>
    </cfRule>
  </conditionalFormatting>
  <conditionalFormatting sqref="P11:P63">
    <cfRule type="cellIs" dxfId="53" priority="2" operator="equal">
      <formula>"Maximale"</formula>
    </cfRule>
    <cfRule type="cellIs" dxfId="52" priority="3" operator="equal">
      <formula>"Moyenne"</formula>
    </cfRule>
    <cfRule type="cellIs" dxfId="51" priority="4" operator="equal">
      <formula>"Faible"</formula>
    </cfRule>
  </conditionalFormatting>
  <conditionalFormatting sqref="G11:G63">
    <cfRule type="cellIs" dxfId="50" priority="1" operator="between">
      <formula>1</formula>
      <formula>3</formula>
    </cfRule>
  </conditionalFormatting>
  <pageMargins left="0" right="0" top="0.39370078740157483" bottom="0.39370078740157483" header="0.19685039370078741" footer="0.19685039370078741"/>
  <pageSetup paperSize="9" scale="90" orientation="landscape" horizontalDpi="300" verticalDpi="300" r:id="rId1"/>
  <headerFooter alignWithMargins="0"/>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Notice!B2:B4</xm:f>
          </x14:formula1>
          <xm:sqref>K11:M63</xm:sqref>
        </x14:dataValidation>
        <x14:dataValidation type="list" errorStyle="information" allowBlank="1" showInputMessage="1" showErrorMessage="1" error="Vous avez saisie du texte libre, cliquez sur Ok pour valider" prompt="Choisir le risque ">
          <x14:formula1>
            <xm:f>Notice!C13:C35</xm:f>
          </x14:formula1>
          <xm:sqref>A11:A63</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3"/>
  <sheetViews>
    <sheetView zoomScaleNormal="100" workbookViewId="0">
      <selection activeCell="W25" sqref="W25"/>
    </sheetView>
  </sheetViews>
  <sheetFormatPr baseColWidth="10" defaultRowHeight="12.75" x14ac:dyDescent="0.2"/>
  <cols>
    <col min="1" max="1" width="26.7109375" customWidth="1"/>
    <col min="2" max="2" width="24.140625" customWidth="1"/>
    <col min="3" max="4" width="3.7109375" customWidth="1"/>
    <col min="5" max="5" width="4.28515625" hidden="1" customWidth="1"/>
    <col min="6" max="6" width="4.85546875" hidden="1" customWidth="1"/>
    <col min="7" max="8" width="3" customWidth="1"/>
    <col min="9" max="9" width="3.140625" customWidth="1"/>
    <col min="10" max="10" width="25.140625" customWidth="1"/>
    <col min="11" max="12" width="3" customWidth="1"/>
    <col min="13" max="13" width="4" customWidth="1"/>
    <col min="14" max="14" width="7.5703125" hidden="1" customWidth="1"/>
    <col min="15" max="15" width="25.42578125" customWidth="1"/>
    <col min="16" max="16" width="8.42578125" customWidth="1"/>
    <col min="17" max="17" width="9.85546875" customWidth="1"/>
    <col min="18" max="18" width="7" customWidth="1"/>
    <col min="19" max="19" width="6.7109375" customWidth="1"/>
    <col min="20" max="20" width="6.28515625" customWidth="1"/>
    <col min="21" max="21" width="19" customWidth="1"/>
  </cols>
  <sheetData>
    <row r="1" spans="1:23" ht="20.25" x14ac:dyDescent="0.3">
      <c r="A1" s="270" t="s">
        <v>109</v>
      </c>
      <c r="B1" s="270"/>
      <c r="C1" s="270"/>
      <c r="D1" s="270"/>
      <c r="E1" s="270"/>
      <c r="F1" s="270"/>
      <c r="G1" s="270"/>
      <c r="H1" s="270"/>
      <c r="I1" s="270"/>
      <c r="J1" s="270"/>
      <c r="K1" s="270"/>
      <c r="L1" s="270"/>
      <c r="M1" s="270"/>
      <c r="N1" s="270"/>
      <c r="O1" s="270"/>
      <c r="P1" s="270"/>
      <c r="Q1" s="270"/>
      <c r="R1" s="270"/>
      <c r="S1" s="270"/>
      <c r="T1" s="270"/>
    </row>
    <row r="2" spans="1:23" x14ac:dyDescent="0.2">
      <c r="A2" s="271" t="s">
        <v>114</v>
      </c>
      <c r="B2" s="271"/>
      <c r="C2" s="271"/>
      <c r="D2" s="271"/>
      <c r="E2" s="271"/>
      <c r="F2" s="271"/>
      <c r="G2" s="271"/>
      <c r="H2" s="271"/>
      <c r="I2" s="271"/>
      <c r="J2" s="271"/>
      <c r="K2" s="271"/>
      <c r="L2" s="271"/>
      <c r="M2" s="271"/>
      <c r="N2" s="271"/>
      <c r="O2" s="271"/>
      <c r="P2" s="271"/>
      <c r="Q2" s="271"/>
      <c r="R2" s="271"/>
      <c r="S2" s="271"/>
      <c r="T2" s="271"/>
    </row>
    <row r="3" spans="1:23" ht="13.5" thickBot="1" x14ac:dyDescent="0.25">
      <c r="A3" s="181"/>
      <c r="B3" s="181"/>
      <c r="C3" s="181"/>
      <c r="D3" s="181"/>
      <c r="E3" s="181"/>
      <c r="F3" s="181"/>
      <c r="G3" s="181"/>
      <c r="H3" s="181"/>
      <c r="I3" s="181"/>
      <c r="J3" s="181"/>
      <c r="K3" s="181"/>
      <c r="L3" s="181"/>
      <c r="M3" s="181"/>
      <c r="N3" s="181"/>
      <c r="O3" s="181"/>
      <c r="P3" s="181"/>
      <c r="Q3" s="181"/>
      <c r="R3" s="181"/>
      <c r="S3" s="181"/>
      <c r="T3" s="181"/>
    </row>
    <row r="4" spans="1:23" ht="19.5" customHeight="1" thickBot="1" x14ac:dyDescent="0.25">
      <c r="A4" s="278" t="s">
        <v>13</v>
      </c>
      <c r="B4" s="279"/>
      <c r="C4" s="178">
        <v>1</v>
      </c>
      <c r="D4" s="280" t="s">
        <v>223</v>
      </c>
      <c r="E4" s="281"/>
      <c r="F4" s="281"/>
      <c r="G4" s="281"/>
      <c r="H4" s="281"/>
      <c r="I4" s="281"/>
      <c r="J4" s="282"/>
      <c r="K4" s="80"/>
      <c r="L4" s="80"/>
      <c r="M4" s="80"/>
      <c r="N4" s="80"/>
      <c r="O4" s="155" t="s">
        <v>127</v>
      </c>
      <c r="P4" s="80"/>
      <c r="Q4" s="91"/>
      <c r="R4" s="80"/>
      <c r="S4" s="80"/>
      <c r="T4" s="80"/>
      <c r="V4" s="78"/>
      <c r="W4" s="1"/>
    </row>
    <row r="5" spans="1:23" ht="7.5" customHeight="1" x14ac:dyDescent="0.2">
      <c r="A5" s="133"/>
      <c r="B5" s="133"/>
      <c r="C5" s="133"/>
      <c r="D5" s="133"/>
      <c r="E5" s="134"/>
      <c r="F5" s="134"/>
      <c r="G5" s="135"/>
      <c r="H5" s="135"/>
      <c r="I5" s="135"/>
      <c r="J5" s="135"/>
      <c r="K5" s="80"/>
      <c r="L5" s="80"/>
      <c r="M5" s="80"/>
      <c r="N5" s="80"/>
      <c r="O5" s="155"/>
      <c r="P5" s="80"/>
      <c r="Q5" s="136"/>
      <c r="R5" s="80"/>
      <c r="S5" s="80"/>
      <c r="T5" s="80"/>
      <c r="V5" s="78"/>
      <c r="W5" s="1"/>
    </row>
    <row r="6" spans="1:23" ht="23.25" customHeight="1" thickBot="1" x14ac:dyDescent="0.25">
      <c r="A6" s="2" t="s">
        <v>11</v>
      </c>
    </row>
    <row r="7" spans="1:23" ht="17.25" customHeight="1" thickBot="1" x14ac:dyDescent="0.25">
      <c r="A7" s="272" t="s">
        <v>203</v>
      </c>
      <c r="B7" s="273"/>
      <c r="C7" s="273"/>
      <c r="D7" s="273"/>
      <c r="E7" s="273"/>
      <c r="F7" s="273"/>
      <c r="G7" s="273"/>
      <c r="H7" s="273"/>
      <c r="I7" s="273"/>
      <c r="J7" s="273"/>
      <c r="K7" s="273"/>
      <c r="L7" s="273"/>
      <c r="M7" s="274"/>
      <c r="N7" s="80"/>
      <c r="O7" s="275" t="s">
        <v>197</v>
      </c>
      <c r="P7" s="276"/>
      <c r="Q7" s="276"/>
      <c r="R7" s="276"/>
      <c r="S7" s="276"/>
      <c r="T7" s="277"/>
    </row>
    <row r="8" spans="1:23" s="1" customFormat="1" ht="13.5" thickBot="1" x14ac:dyDescent="0.25">
      <c r="A8" s="137">
        <v>2</v>
      </c>
      <c r="B8" s="182">
        <v>3</v>
      </c>
      <c r="C8" s="258">
        <v>4</v>
      </c>
      <c r="D8" s="258"/>
      <c r="E8" s="258"/>
      <c r="F8" s="258"/>
      <c r="G8" s="258"/>
      <c r="H8" s="258"/>
      <c r="I8" s="258"/>
      <c r="J8" s="182">
        <v>5</v>
      </c>
      <c r="K8" s="258">
        <v>6</v>
      </c>
      <c r="L8" s="258"/>
      <c r="M8" s="258"/>
      <c r="N8" s="154"/>
      <c r="O8" s="182">
        <v>7</v>
      </c>
      <c r="P8" s="182">
        <v>8</v>
      </c>
      <c r="Q8" s="258">
        <v>9</v>
      </c>
      <c r="R8" s="258"/>
      <c r="S8" s="258"/>
      <c r="T8" s="258"/>
    </row>
    <row r="9" spans="1:23" ht="48" customHeight="1" x14ac:dyDescent="0.2">
      <c r="A9" s="262" t="s">
        <v>14</v>
      </c>
      <c r="B9" s="248" t="s">
        <v>1</v>
      </c>
      <c r="C9" s="264" t="s">
        <v>24</v>
      </c>
      <c r="D9" s="266" t="s">
        <v>25</v>
      </c>
      <c r="E9" s="268" t="s">
        <v>34</v>
      </c>
      <c r="F9" s="142"/>
      <c r="G9" s="259" t="s">
        <v>26</v>
      </c>
      <c r="H9" s="260"/>
      <c r="I9" s="261"/>
      <c r="J9" s="248" t="s">
        <v>12</v>
      </c>
      <c r="K9" s="242" t="s">
        <v>164</v>
      </c>
      <c r="L9" s="243"/>
      <c r="M9" s="244"/>
      <c r="N9" s="183"/>
      <c r="O9" s="248" t="s">
        <v>2</v>
      </c>
      <c r="P9" s="248" t="s">
        <v>3</v>
      </c>
      <c r="Q9" s="250" t="s">
        <v>4</v>
      </c>
      <c r="R9" s="252" t="s">
        <v>5</v>
      </c>
      <c r="S9" s="253"/>
      <c r="T9" s="254"/>
    </row>
    <row r="10" spans="1:23" ht="54" customHeight="1" thickBot="1" x14ac:dyDescent="0.25">
      <c r="A10" s="263"/>
      <c r="B10" s="249"/>
      <c r="C10" s="265"/>
      <c r="D10" s="267"/>
      <c r="E10" s="269"/>
      <c r="F10" s="143"/>
      <c r="G10" s="144" t="s">
        <v>6</v>
      </c>
      <c r="H10" s="145" t="s">
        <v>7</v>
      </c>
      <c r="I10" s="146" t="s">
        <v>8</v>
      </c>
      <c r="J10" s="249"/>
      <c r="K10" s="245"/>
      <c r="L10" s="246"/>
      <c r="M10" s="247"/>
      <c r="N10" s="184"/>
      <c r="O10" s="249"/>
      <c r="P10" s="249"/>
      <c r="Q10" s="251"/>
      <c r="R10" s="147" t="s">
        <v>9</v>
      </c>
      <c r="S10" s="148" t="s">
        <v>10</v>
      </c>
      <c r="T10" s="149" t="s">
        <v>27</v>
      </c>
    </row>
    <row r="11" spans="1:23" x14ac:dyDescent="0.2">
      <c r="A11" s="139"/>
      <c r="B11" s="103"/>
      <c r="C11" s="104"/>
      <c r="D11" s="105"/>
      <c r="E11" s="106">
        <f t="shared" ref="E11:E63" si="0">PRODUCT(C11:D11)</f>
        <v>0</v>
      </c>
      <c r="F11" s="107">
        <f>IF(AND(C11=1,D11=4),"i",E11)</f>
        <v>0</v>
      </c>
      <c r="G11" s="158">
        <f>F11</f>
        <v>0</v>
      </c>
      <c r="H11" s="186">
        <f>F11</f>
        <v>0</v>
      </c>
      <c r="I11" s="187">
        <f>F11</f>
        <v>0</v>
      </c>
      <c r="J11" s="188"/>
      <c r="K11" s="255"/>
      <c r="L11" s="256"/>
      <c r="M11" s="257"/>
      <c r="N11" s="111" t="b">
        <f>IF(LEFT(K11,5)="Bonne",1,IF(LEFT(K11,12)="Moyenne",2,IF(LEFT(K11,17)="Insuffisante",3)))</f>
        <v>0</v>
      </c>
      <c r="O11" s="188"/>
      <c r="P11" s="185" t="b">
        <f>IF(AND(F11="i",N11=1),"Faible",IF(AND(F11="i",N11=2),"Faible",IF(AND(F11="i",N11=3),"Moyenne",IF(AND(F11&lt;9,N11=1),"Faible",IF(AND(F11&gt;8,N11=1),"Moyenne",IF(AND(F11&lt;9,N11=2),"Moyenne",IF(AND(F11&gt;8,N11=2),"Maximale",IF(AND(F11&lt;4,N11=3),"Moyenne",IF(AND(F11&gt;3,N11=3),"Maximale")))))))))</f>
        <v>0</v>
      </c>
      <c r="Q11" s="188"/>
      <c r="R11" s="168"/>
      <c r="S11" s="170"/>
      <c r="T11" s="171"/>
    </row>
    <row r="12" spans="1:23" x14ac:dyDescent="0.2">
      <c r="A12" s="141"/>
      <c r="B12" s="115"/>
      <c r="C12" s="116"/>
      <c r="D12" s="117"/>
      <c r="E12" s="118">
        <f t="shared" si="0"/>
        <v>0</v>
      </c>
      <c r="F12" s="107">
        <f t="shared" ref="F12:F63" si="1">IF(AND(C12=1,D12=4),"i",E12)</f>
        <v>0</v>
      </c>
      <c r="G12" s="189">
        <f t="shared" ref="G12:G63" si="2">F12</f>
        <v>0</v>
      </c>
      <c r="H12" s="186">
        <f t="shared" ref="H12:H63" si="3">F12</f>
        <v>0</v>
      </c>
      <c r="I12" s="187">
        <f t="shared" ref="I12:I63" si="4">F12</f>
        <v>0</v>
      </c>
      <c r="J12" s="114"/>
      <c r="K12" s="236"/>
      <c r="L12" s="237"/>
      <c r="M12" s="238"/>
      <c r="N12" s="120" t="b">
        <f t="shared" ref="N12:N63" si="5">IF(LEFT(K12,5)="Bonne",1,IF(LEFT(K12,12)="Moyenne",2,IF(LEFT(K12,17)="Insuffisante",3)))</f>
        <v>0</v>
      </c>
      <c r="O12" s="114"/>
      <c r="P12" s="185" t="b">
        <f t="shared" ref="P12:P63" si="6">IF(AND(F12="i",N12=1),"Faible",IF(AND(F12="i",N12=2),"Faible",IF(AND(F12="i",N12=3),"Moyenne",IF(AND(F12&lt;9,N12=1),"Faible",IF(AND(F12&gt;8,N12=1),"Moyenne",IF(AND(F12&lt;9,N12=2),"Moyenne",IF(AND(F12&gt;8,N12=2),"Maximale",IF(AND(F12&lt;4,N12=3),"Moyenne",IF(AND(F12&gt;3,N12=3),"Maximale")))))))))</f>
        <v>0</v>
      </c>
      <c r="Q12" s="114"/>
      <c r="R12" s="167"/>
      <c r="S12" s="172"/>
      <c r="T12" s="173"/>
    </row>
    <row r="13" spans="1:23" x14ac:dyDescent="0.2">
      <c r="A13" s="141"/>
      <c r="B13" s="115"/>
      <c r="C13" s="116"/>
      <c r="D13" s="117"/>
      <c r="E13" s="118">
        <f t="shared" si="0"/>
        <v>0</v>
      </c>
      <c r="F13" s="107">
        <f t="shared" si="1"/>
        <v>0</v>
      </c>
      <c r="G13" s="189">
        <f t="shared" si="2"/>
        <v>0</v>
      </c>
      <c r="H13" s="186">
        <f t="shared" si="3"/>
        <v>0</v>
      </c>
      <c r="I13" s="187">
        <f t="shared" si="4"/>
        <v>0</v>
      </c>
      <c r="J13" s="114"/>
      <c r="K13" s="236"/>
      <c r="L13" s="237"/>
      <c r="M13" s="238"/>
      <c r="N13" s="120" t="b">
        <f t="shared" si="5"/>
        <v>0</v>
      </c>
      <c r="O13" s="114"/>
      <c r="P13" s="185" t="b">
        <f t="shared" si="6"/>
        <v>0</v>
      </c>
      <c r="Q13" s="114"/>
      <c r="R13" s="167"/>
      <c r="S13" s="172"/>
      <c r="T13" s="173"/>
    </row>
    <row r="14" spans="1:23" x14ac:dyDescent="0.2">
      <c r="A14" s="141"/>
      <c r="B14" s="115"/>
      <c r="C14" s="116"/>
      <c r="D14" s="117"/>
      <c r="E14" s="118">
        <f t="shared" si="0"/>
        <v>0</v>
      </c>
      <c r="F14" s="107">
        <f t="shared" si="1"/>
        <v>0</v>
      </c>
      <c r="G14" s="189">
        <f t="shared" si="2"/>
        <v>0</v>
      </c>
      <c r="H14" s="186">
        <f t="shared" si="3"/>
        <v>0</v>
      </c>
      <c r="I14" s="187">
        <f t="shared" si="4"/>
        <v>0</v>
      </c>
      <c r="J14" s="114"/>
      <c r="K14" s="236"/>
      <c r="L14" s="237"/>
      <c r="M14" s="238"/>
      <c r="N14" s="120" t="b">
        <f t="shared" si="5"/>
        <v>0</v>
      </c>
      <c r="O14" s="114"/>
      <c r="P14" s="185" t="b">
        <f t="shared" si="6"/>
        <v>0</v>
      </c>
      <c r="Q14" s="114"/>
      <c r="R14" s="167"/>
      <c r="S14" s="172"/>
      <c r="T14" s="173"/>
    </row>
    <row r="15" spans="1:23" x14ac:dyDescent="0.2">
      <c r="A15" s="141"/>
      <c r="B15" s="115"/>
      <c r="C15" s="116"/>
      <c r="D15" s="117"/>
      <c r="E15" s="118">
        <f t="shared" si="0"/>
        <v>0</v>
      </c>
      <c r="F15" s="107">
        <f t="shared" si="1"/>
        <v>0</v>
      </c>
      <c r="G15" s="189">
        <f t="shared" si="2"/>
        <v>0</v>
      </c>
      <c r="H15" s="186">
        <f t="shared" si="3"/>
        <v>0</v>
      </c>
      <c r="I15" s="119">
        <f t="shared" si="4"/>
        <v>0</v>
      </c>
      <c r="J15" s="138"/>
      <c r="K15" s="236"/>
      <c r="L15" s="237"/>
      <c r="M15" s="238"/>
      <c r="N15" s="120" t="b">
        <f t="shared" si="5"/>
        <v>0</v>
      </c>
      <c r="O15" s="114"/>
      <c r="P15" s="185" t="b">
        <f t="shared" si="6"/>
        <v>0</v>
      </c>
      <c r="Q15" s="114"/>
      <c r="R15" s="167"/>
      <c r="S15" s="172"/>
      <c r="T15" s="173"/>
    </row>
    <row r="16" spans="1:23" x14ac:dyDescent="0.2">
      <c r="A16" s="141"/>
      <c r="B16" s="115"/>
      <c r="C16" s="116"/>
      <c r="D16" s="117"/>
      <c r="E16" s="118">
        <f t="shared" si="0"/>
        <v>0</v>
      </c>
      <c r="F16" s="107">
        <f t="shared" si="1"/>
        <v>0</v>
      </c>
      <c r="G16" s="189">
        <f t="shared" si="2"/>
        <v>0</v>
      </c>
      <c r="H16" s="186">
        <f t="shared" si="3"/>
        <v>0</v>
      </c>
      <c r="I16" s="187">
        <f t="shared" si="4"/>
        <v>0</v>
      </c>
      <c r="J16" s="114"/>
      <c r="K16" s="236"/>
      <c r="L16" s="237"/>
      <c r="M16" s="238"/>
      <c r="N16" s="120" t="b">
        <f t="shared" si="5"/>
        <v>0</v>
      </c>
      <c r="O16" s="114"/>
      <c r="P16" s="185" t="b">
        <f t="shared" si="6"/>
        <v>0</v>
      </c>
      <c r="Q16" s="114"/>
      <c r="R16" s="167"/>
      <c r="S16" s="172"/>
      <c r="T16" s="173"/>
    </row>
    <row r="17" spans="1:20" x14ac:dyDescent="0.2">
      <c r="A17" s="141"/>
      <c r="B17" s="115"/>
      <c r="C17" s="116"/>
      <c r="D17" s="117"/>
      <c r="E17" s="118">
        <f t="shared" si="0"/>
        <v>0</v>
      </c>
      <c r="F17" s="107">
        <f t="shared" si="1"/>
        <v>0</v>
      </c>
      <c r="G17" s="189">
        <f t="shared" si="2"/>
        <v>0</v>
      </c>
      <c r="H17" s="186">
        <f t="shared" si="3"/>
        <v>0</v>
      </c>
      <c r="I17" s="187">
        <f t="shared" si="4"/>
        <v>0</v>
      </c>
      <c r="J17" s="114"/>
      <c r="K17" s="236"/>
      <c r="L17" s="237"/>
      <c r="M17" s="238"/>
      <c r="N17" s="120" t="b">
        <f t="shared" si="5"/>
        <v>0</v>
      </c>
      <c r="O17" s="114"/>
      <c r="P17" s="185" t="b">
        <f t="shared" si="6"/>
        <v>0</v>
      </c>
      <c r="Q17" s="114"/>
      <c r="R17" s="167"/>
      <c r="S17" s="172"/>
      <c r="T17" s="173"/>
    </row>
    <row r="18" spans="1:20" x14ac:dyDescent="0.2">
      <c r="A18" s="141"/>
      <c r="B18" s="115"/>
      <c r="C18" s="116"/>
      <c r="D18" s="117"/>
      <c r="E18" s="118">
        <f t="shared" si="0"/>
        <v>0</v>
      </c>
      <c r="F18" s="107">
        <f t="shared" si="1"/>
        <v>0</v>
      </c>
      <c r="G18" s="189">
        <f t="shared" si="2"/>
        <v>0</v>
      </c>
      <c r="H18" s="186">
        <f t="shared" si="3"/>
        <v>0</v>
      </c>
      <c r="I18" s="187">
        <f t="shared" si="4"/>
        <v>0</v>
      </c>
      <c r="J18" s="114"/>
      <c r="K18" s="236"/>
      <c r="L18" s="237"/>
      <c r="M18" s="238"/>
      <c r="N18" s="120" t="b">
        <f t="shared" si="5"/>
        <v>0</v>
      </c>
      <c r="O18" s="114"/>
      <c r="P18" s="185" t="b">
        <f t="shared" si="6"/>
        <v>0</v>
      </c>
      <c r="Q18" s="114"/>
      <c r="R18" s="167"/>
      <c r="S18" s="172"/>
      <c r="T18" s="173"/>
    </row>
    <row r="19" spans="1:20" x14ac:dyDescent="0.2">
      <c r="A19" s="141"/>
      <c r="B19" s="115"/>
      <c r="C19" s="116"/>
      <c r="D19" s="117"/>
      <c r="E19" s="118">
        <f t="shared" si="0"/>
        <v>0</v>
      </c>
      <c r="F19" s="107">
        <f t="shared" si="1"/>
        <v>0</v>
      </c>
      <c r="G19" s="189">
        <f t="shared" si="2"/>
        <v>0</v>
      </c>
      <c r="H19" s="186">
        <f t="shared" si="3"/>
        <v>0</v>
      </c>
      <c r="I19" s="187">
        <f t="shared" si="4"/>
        <v>0</v>
      </c>
      <c r="J19" s="114"/>
      <c r="K19" s="236"/>
      <c r="L19" s="237"/>
      <c r="M19" s="238"/>
      <c r="N19" s="120" t="b">
        <f t="shared" si="5"/>
        <v>0</v>
      </c>
      <c r="O19" s="114"/>
      <c r="P19" s="185" t="b">
        <f t="shared" si="6"/>
        <v>0</v>
      </c>
      <c r="Q19" s="114"/>
      <c r="R19" s="167"/>
      <c r="S19" s="172"/>
      <c r="T19" s="173"/>
    </row>
    <row r="20" spans="1:20" x14ac:dyDescent="0.2">
      <c r="A20" s="141"/>
      <c r="B20" s="115"/>
      <c r="C20" s="116"/>
      <c r="D20" s="117"/>
      <c r="E20" s="118">
        <f t="shared" si="0"/>
        <v>0</v>
      </c>
      <c r="F20" s="107">
        <f t="shared" si="1"/>
        <v>0</v>
      </c>
      <c r="G20" s="189">
        <f t="shared" si="2"/>
        <v>0</v>
      </c>
      <c r="H20" s="186">
        <f t="shared" si="3"/>
        <v>0</v>
      </c>
      <c r="I20" s="187">
        <f t="shared" si="4"/>
        <v>0</v>
      </c>
      <c r="J20" s="114"/>
      <c r="K20" s="236"/>
      <c r="L20" s="237"/>
      <c r="M20" s="238"/>
      <c r="N20" s="120" t="b">
        <f t="shared" si="5"/>
        <v>0</v>
      </c>
      <c r="O20" s="114"/>
      <c r="P20" s="185" t="b">
        <f t="shared" si="6"/>
        <v>0</v>
      </c>
      <c r="Q20" s="114"/>
      <c r="R20" s="167"/>
      <c r="S20" s="172"/>
      <c r="T20" s="173"/>
    </row>
    <row r="21" spans="1:20" x14ac:dyDescent="0.2">
      <c r="A21" s="141"/>
      <c r="B21" s="115"/>
      <c r="C21" s="116"/>
      <c r="D21" s="117"/>
      <c r="E21" s="118">
        <f t="shared" si="0"/>
        <v>0</v>
      </c>
      <c r="F21" s="107">
        <f t="shared" si="1"/>
        <v>0</v>
      </c>
      <c r="G21" s="189">
        <f t="shared" si="2"/>
        <v>0</v>
      </c>
      <c r="H21" s="186">
        <f t="shared" si="3"/>
        <v>0</v>
      </c>
      <c r="I21" s="187">
        <f t="shared" si="4"/>
        <v>0</v>
      </c>
      <c r="J21" s="114"/>
      <c r="K21" s="236"/>
      <c r="L21" s="237"/>
      <c r="M21" s="238"/>
      <c r="N21" s="120" t="b">
        <f t="shared" si="5"/>
        <v>0</v>
      </c>
      <c r="O21" s="114"/>
      <c r="P21" s="185" t="b">
        <f t="shared" si="6"/>
        <v>0</v>
      </c>
      <c r="Q21" s="114"/>
      <c r="R21" s="167"/>
      <c r="S21" s="172"/>
      <c r="T21" s="173"/>
    </row>
    <row r="22" spans="1:20" x14ac:dyDescent="0.2">
      <c r="A22" s="141"/>
      <c r="B22" s="115"/>
      <c r="C22" s="116"/>
      <c r="D22" s="117"/>
      <c r="E22" s="118">
        <f t="shared" si="0"/>
        <v>0</v>
      </c>
      <c r="F22" s="107">
        <f t="shared" si="1"/>
        <v>0</v>
      </c>
      <c r="G22" s="189">
        <f t="shared" si="2"/>
        <v>0</v>
      </c>
      <c r="H22" s="186">
        <f t="shared" si="3"/>
        <v>0</v>
      </c>
      <c r="I22" s="187">
        <f t="shared" si="4"/>
        <v>0</v>
      </c>
      <c r="J22" s="114"/>
      <c r="K22" s="236"/>
      <c r="L22" s="237"/>
      <c r="M22" s="238"/>
      <c r="N22" s="120" t="b">
        <f t="shared" si="5"/>
        <v>0</v>
      </c>
      <c r="O22" s="114"/>
      <c r="P22" s="185" t="b">
        <f t="shared" si="6"/>
        <v>0</v>
      </c>
      <c r="Q22" s="114"/>
      <c r="R22" s="167"/>
      <c r="S22" s="172"/>
      <c r="T22" s="173"/>
    </row>
    <row r="23" spans="1:20" x14ac:dyDescent="0.2">
      <c r="A23" s="141"/>
      <c r="B23" s="115"/>
      <c r="C23" s="116"/>
      <c r="D23" s="117"/>
      <c r="E23" s="118">
        <f t="shared" si="0"/>
        <v>0</v>
      </c>
      <c r="F23" s="107">
        <f t="shared" si="1"/>
        <v>0</v>
      </c>
      <c r="G23" s="189">
        <f t="shared" si="2"/>
        <v>0</v>
      </c>
      <c r="H23" s="186">
        <f t="shared" si="3"/>
        <v>0</v>
      </c>
      <c r="I23" s="187">
        <f t="shared" si="4"/>
        <v>0</v>
      </c>
      <c r="J23" s="114"/>
      <c r="K23" s="236"/>
      <c r="L23" s="237"/>
      <c r="M23" s="238"/>
      <c r="N23" s="120" t="b">
        <f t="shared" si="5"/>
        <v>0</v>
      </c>
      <c r="O23" s="114"/>
      <c r="P23" s="185" t="b">
        <f t="shared" si="6"/>
        <v>0</v>
      </c>
      <c r="Q23" s="114"/>
      <c r="R23" s="167"/>
      <c r="S23" s="172"/>
      <c r="T23" s="173"/>
    </row>
    <row r="24" spans="1:20" x14ac:dyDescent="0.2">
      <c r="A24" s="141"/>
      <c r="B24" s="115"/>
      <c r="C24" s="116"/>
      <c r="D24" s="117"/>
      <c r="E24" s="118">
        <f t="shared" si="0"/>
        <v>0</v>
      </c>
      <c r="F24" s="107">
        <f t="shared" si="1"/>
        <v>0</v>
      </c>
      <c r="G24" s="189">
        <f t="shared" si="2"/>
        <v>0</v>
      </c>
      <c r="H24" s="186">
        <f t="shared" si="3"/>
        <v>0</v>
      </c>
      <c r="I24" s="187">
        <f t="shared" si="4"/>
        <v>0</v>
      </c>
      <c r="J24" s="114"/>
      <c r="K24" s="236"/>
      <c r="L24" s="237"/>
      <c r="M24" s="238"/>
      <c r="N24" s="120" t="b">
        <f t="shared" si="5"/>
        <v>0</v>
      </c>
      <c r="O24" s="114"/>
      <c r="P24" s="185" t="b">
        <f t="shared" si="6"/>
        <v>0</v>
      </c>
      <c r="Q24" s="114"/>
      <c r="R24" s="167"/>
      <c r="S24" s="172"/>
      <c r="T24" s="173"/>
    </row>
    <row r="25" spans="1:20" x14ac:dyDescent="0.2">
      <c r="A25" s="141"/>
      <c r="B25" s="115"/>
      <c r="C25" s="116"/>
      <c r="D25" s="117"/>
      <c r="E25" s="118">
        <f t="shared" si="0"/>
        <v>0</v>
      </c>
      <c r="F25" s="107">
        <f t="shared" si="1"/>
        <v>0</v>
      </c>
      <c r="G25" s="189">
        <f t="shared" si="2"/>
        <v>0</v>
      </c>
      <c r="H25" s="186">
        <f t="shared" si="3"/>
        <v>0</v>
      </c>
      <c r="I25" s="187">
        <f t="shared" si="4"/>
        <v>0</v>
      </c>
      <c r="J25" s="114"/>
      <c r="K25" s="236"/>
      <c r="L25" s="237"/>
      <c r="M25" s="238"/>
      <c r="N25" s="120" t="b">
        <f t="shared" si="5"/>
        <v>0</v>
      </c>
      <c r="O25" s="114"/>
      <c r="P25" s="185" t="b">
        <f t="shared" si="6"/>
        <v>0</v>
      </c>
      <c r="Q25" s="114"/>
      <c r="R25" s="167"/>
      <c r="S25" s="172"/>
      <c r="T25" s="173"/>
    </row>
    <row r="26" spans="1:20" x14ac:dyDescent="0.2">
      <c r="A26" s="141"/>
      <c r="B26" s="115"/>
      <c r="C26" s="116"/>
      <c r="D26" s="117"/>
      <c r="E26" s="118">
        <f t="shared" si="0"/>
        <v>0</v>
      </c>
      <c r="F26" s="107">
        <f t="shared" si="1"/>
        <v>0</v>
      </c>
      <c r="G26" s="189">
        <f t="shared" si="2"/>
        <v>0</v>
      </c>
      <c r="H26" s="186">
        <f t="shared" si="3"/>
        <v>0</v>
      </c>
      <c r="I26" s="187">
        <f t="shared" si="4"/>
        <v>0</v>
      </c>
      <c r="J26" s="114"/>
      <c r="K26" s="236"/>
      <c r="L26" s="237"/>
      <c r="M26" s="238"/>
      <c r="N26" s="120" t="b">
        <f t="shared" si="5"/>
        <v>0</v>
      </c>
      <c r="O26" s="114"/>
      <c r="P26" s="185" t="b">
        <f t="shared" si="6"/>
        <v>0</v>
      </c>
      <c r="Q26" s="114"/>
      <c r="R26" s="167"/>
      <c r="S26" s="172"/>
      <c r="T26" s="173"/>
    </row>
    <row r="27" spans="1:20" x14ac:dyDescent="0.2">
      <c r="A27" s="141"/>
      <c r="B27" s="115"/>
      <c r="C27" s="116"/>
      <c r="D27" s="117"/>
      <c r="E27" s="118">
        <f t="shared" si="0"/>
        <v>0</v>
      </c>
      <c r="F27" s="107">
        <f t="shared" si="1"/>
        <v>0</v>
      </c>
      <c r="G27" s="189">
        <f t="shared" si="2"/>
        <v>0</v>
      </c>
      <c r="H27" s="186">
        <f t="shared" si="3"/>
        <v>0</v>
      </c>
      <c r="I27" s="187">
        <f t="shared" si="4"/>
        <v>0</v>
      </c>
      <c r="J27" s="114"/>
      <c r="K27" s="236"/>
      <c r="L27" s="237"/>
      <c r="M27" s="238"/>
      <c r="N27" s="120" t="b">
        <f t="shared" si="5"/>
        <v>0</v>
      </c>
      <c r="O27" s="114"/>
      <c r="P27" s="185" t="b">
        <f t="shared" si="6"/>
        <v>0</v>
      </c>
      <c r="Q27" s="114"/>
      <c r="R27" s="167"/>
      <c r="S27" s="172"/>
      <c r="T27" s="173"/>
    </row>
    <row r="28" spans="1:20" x14ac:dyDescent="0.2">
      <c r="A28" s="141"/>
      <c r="B28" s="115"/>
      <c r="C28" s="116"/>
      <c r="D28" s="117"/>
      <c r="E28" s="118">
        <f t="shared" si="0"/>
        <v>0</v>
      </c>
      <c r="F28" s="107">
        <f t="shared" si="1"/>
        <v>0</v>
      </c>
      <c r="G28" s="189">
        <f t="shared" si="2"/>
        <v>0</v>
      </c>
      <c r="H28" s="186">
        <f t="shared" si="3"/>
        <v>0</v>
      </c>
      <c r="I28" s="187">
        <f t="shared" si="4"/>
        <v>0</v>
      </c>
      <c r="J28" s="114"/>
      <c r="K28" s="236"/>
      <c r="L28" s="237"/>
      <c r="M28" s="238"/>
      <c r="N28" s="120" t="b">
        <f t="shared" si="5"/>
        <v>0</v>
      </c>
      <c r="O28" s="114"/>
      <c r="P28" s="185" t="b">
        <f t="shared" si="6"/>
        <v>0</v>
      </c>
      <c r="Q28" s="114"/>
      <c r="R28" s="167"/>
      <c r="S28" s="172"/>
      <c r="T28" s="173"/>
    </row>
    <row r="29" spans="1:20" x14ac:dyDescent="0.2">
      <c r="A29" s="141"/>
      <c r="B29" s="115"/>
      <c r="C29" s="116"/>
      <c r="D29" s="117"/>
      <c r="E29" s="118">
        <f t="shared" si="0"/>
        <v>0</v>
      </c>
      <c r="F29" s="107">
        <f t="shared" si="1"/>
        <v>0</v>
      </c>
      <c r="G29" s="189">
        <f t="shared" si="2"/>
        <v>0</v>
      </c>
      <c r="H29" s="186">
        <f t="shared" si="3"/>
        <v>0</v>
      </c>
      <c r="I29" s="187">
        <f t="shared" si="4"/>
        <v>0</v>
      </c>
      <c r="J29" s="114"/>
      <c r="K29" s="236"/>
      <c r="L29" s="237"/>
      <c r="M29" s="238"/>
      <c r="N29" s="120" t="b">
        <f t="shared" si="5"/>
        <v>0</v>
      </c>
      <c r="O29" s="114"/>
      <c r="P29" s="185" t="b">
        <f t="shared" si="6"/>
        <v>0</v>
      </c>
      <c r="Q29" s="114"/>
      <c r="R29" s="167"/>
      <c r="S29" s="172"/>
      <c r="T29" s="173"/>
    </row>
    <row r="30" spans="1:20" x14ac:dyDescent="0.2">
      <c r="A30" s="141"/>
      <c r="B30" s="115"/>
      <c r="C30" s="116"/>
      <c r="D30" s="117"/>
      <c r="E30" s="118">
        <f t="shared" si="0"/>
        <v>0</v>
      </c>
      <c r="F30" s="107">
        <f t="shared" si="1"/>
        <v>0</v>
      </c>
      <c r="G30" s="189">
        <f t="shared" si="2"/>
        <v>0</v>
      </c>
      <c r="H30" s="186">
        <f t="shared" si="3"/>
        <v>0</v>
      </c>
      <c r="I30" s="187">
        <f t="shared" si="4"/>
        <v>0</v>
      </c>
      <c r="J30" s="114"/>
      <c r="K30" s="236"/>
      <c r="L30" s="237"/>
      <c r="M30" s="238"/>
      <c r="N30" s="120" t="b">
        <f t="shared" si="5"/>
        <v>0</v>
      </c>
      <c r="O30" s="114"/>
      <c r="P30" s="185" t="b">
        <f t="shared" si="6"/>
        <v>0</v>
      </c>
      <c r="Q30" s="114"/>
      <c r="R30" s="167"/>
      <c r="S30" s="172"/>
      <c r="T30" s="173"/>
    </row>
    <row r="31" spans="1:20" x14ac:dyDescent="0.2">
      <c r="A31" s="141"/>
      <c r="B31" s="115"/>
      <c r="C31" s="116"/>
      <c r="D31" s="117"/>
      <c r="E31" s="118">
        <f t="shared" si="0"/>
        <v>0</v>
      </c>
      <c r="F31" s="107">
        <f t="shared" si="1"/>
        <v>0</v>
      </c>
      <c r="G31" s="189">
        <f t="shared" si="2"/>
        <v>0</v>
      </c>
      <c r="H31" s="186">
        <f t="shared" si="3"/>
        <v>0</v>
      </c>
      <c r="I31" s="187">
        <f t="shared" si="4"/>
        <v>0</v>
      </c>
      <c r="J31" s="114"/>
      <c r="K31" s="236"/>
      <c r="L31" s="237"/>
      <c r="M31" s="238"/>
      <c r="N31" s="120" t="b">
        <f t="shared" si="5"/>
        <v>0</v>
      </c>
      <c r="O31" s="114"/>
      <c r="P31" s="185" t="b">
        <f t="shared" si="6"/>
        <v>0</v>
      </c>
      <c r="Q31" s="114"/>
      <c r="R31" s="167"/>
      <c r="S31" s="172"/>
      <c r="T31" s="173"/>
    </row>
    <row r="32" spans="1:20" x14ac:dyDescent="0.2">
      <c r="A32" s="141"/>
      <c r="B32" s="115"/>
      <c r="C32" s="116"/>
      <c r="D32" s="117"/>
      <c r="E32" s="118">
        <f t="shared" si="0"/>
        <v>0</v>
      </c>
      <c r="F32" s="107">
        <f t="shared" si="1"/>
        <v>0</v>
      </c>
      <c r="G32" s="189">
        <f t="shared" si="2"/>
        <v>0</v>
      </c>
      <c r="H32" s="186">
        <f t="shared" si="3"/>
        <v>0</v>
      </c>
      <c r="I32" s="187">
        <f t="shared" si="4"/>
        <v>0</v>
      </c>
      <c r="J32" s="114"/>
      <c r="K32" s="236"/>
      <c r="L32" s="237"/>
      <c r="M32" s="238"/>
      <c r="N32" s="120" t="b">
        <f t="shared" si="5"/>
        <v>0</v>
      </c>
      <c r="O32" s="114"/>
      <c r="P32" s="185" t="b">
        <f t="shared" si="6"/>
        <v>0</v>
      </c>
      <c r="Q32" s="114"/>
      <c r="R32" s="167"/>
      <c r="S32" s="172"/>
      <c r="T32" s="173"/>
    </row>
    <row r="33" spans="1:20" x14ac:dyDescent="0.2">
      <c r="A33" s="141"/>
      <c r="B33" s="115"/>
      <c r="C33" s="116"/>
      <c r="D33" s="117"/>
      <c r="E33" s="118">
        <f t="shared" si="0"/>
        <v>0</v>
      </c>
      <c r="F33" s="107">
        <f t="shared" si="1"/>
        <v>0</v>
      </c>
      <c r="G33" s="189">
        <f t="shared" si="2"/>
        <v>0</v>
      </c>
      <c r="H33" s="186">
        <f t="shared" si="3"/>
        <v>0</v>
      </c>
      <c r="I33" s="187">
        <f t="shared" si="4"/>
        <v>0</v>
      </c>
      <c r="J33" s="114"/>
      <c r="K33" s="236"/>
      <c r="L33" s="237"/>
      <c r="M33" s="238"/>
      <c r="N33" s="120" t="b">
        <f t="shared" si="5"/>
        <v>0</v>
      </c>
      <c r="O33" s="114"/>
      <c r="P33" s="185" t="b">
        <f t="shared" si="6"/>
        <v>0</v>
      </c>
      <c r="Q33" s="114"/>
      <c r="R33" s="167"/>
      <c r="S33" s="172"/>
      <c r="T33" s="173"/>
    </row>
    <row r="34" spans="1:20" x14ac:dyDescent="0.2">
      <c r="A34" s="141"/>
      <c r="B34" s="115"/>
      <c r="C34" s="116"/>
      <c r="D34" s="117"/>
      <c r="E34" s="118">
        <f t="shared" si="0"/>
        <v>0</v>
      </c>
      <c r="F34" s="107">
        <f t="shared" si="1"/>
        <v>0</v>
      </c>
      <c r="G34" s="189">
        <f t="shared" si="2"/>
        <v>0</v>
      </c>
      <c r="H34" s="186">
        <f t="shared" si="3"/>
        <v>0</v>
      </c>
      <c r="I34" s="187">
        <f t="shared" si="4"/>
        <v>0</v>
      </c>
      <c r="J34" s="114"/>
      <c r="K34" s="236"/>
      <c r="L34" s="237"/>
      <c r="M34" s="238"/>
      <c r="N34" s="120" t="b">
        <f t="shared" si="5"/>
        <v>0</v>
      </c>
      <c r="O34" s="114"/>
      <c r="P34" s="185" t="b">
        <f t="shared" si="6"/>
        <v>0</v>
      </c>
      <c r="Q34" s="114"/>
      <c r="R34" s="167"/>
      <c r="S34" s="172"/>
      <c r="T34" s="173"/>
    </row>
    <row r="35" spans="1:20" x14ac:dyDescent="0.2">
      <c r="A35" s="141"/>
      <c r="B35" s="115"/>
      <c r="C35" s="116"/>
      <c r="D35" s="117"/>
      <c r="E35" s="118">
        <f t="shared" si="0"/>
        <v>0</v>
      </c>
      <c r="F35" s="107">
        <f t="shared" si="1"/>
        <v>0</v>
      </c>
      <c r="G35" s="189">
        <f t="shared" si="2"/>
        <v>0</v>
      </c>
      <c r="H35" s="186">
        <f t="shared" si="3"/>
        <v>0</v>
      </c>
      <c r="I35" s="187">
        <f t="shared" si="4"/>
        <v>0</v>
      </c>
      <c r="J35" s="114"/>
      <c r="K35" s="236"/>
      <c r="L35" s="237"/>
      <c r="M35" s="238"/>
      <c r="N35" s="120" t="b">
        <f t="shared" si="5"/>
        <v>0</v>
      </c>
      <c r="O35" s="114"/>
      <c r="P35" s="185" t="b">
        <f t="shared" si="6"/>
        <v>0</v>
      </c>
      <c r="Q35" s="114"/>
      <c r="R35" s="167"/>
      <c r="S35" s="172"/>
      <c r="T35" s="173"/>
    </row>
    <row r="36" spans="1:20" x14ac:dyDescent="0.2">
      <c r="A36" s="141"/>
      <c r="B36" s="115"/>
      <c r="C36" s="116"/>
      <c r="D36" s="117"/>
      <c r="E36" s="118">
        <f t="shared" si="0"/>
        <v>0</v>
      </c>
      <c r="F36" s="107">
        <f t="shared" si="1"/>
        <v>0</v>
      </c>
      <c r="G36" s="189">
        <f t="shared" si="2"/>
        <v>0</v>
      </c>
      <c r="H36" s="186">
        <f t="shared" si="3"/>
        <v>0</v>
      </c>
      <c r="I36" s="187">
        <f t="shared" si="4"/>
        <v>0</v>
      </c>
      <c r="J36" s="114"/>
      <c r="K36" s="236"/>
      <c r="L36" s="237"/>
      <c r="M36" s="238"/>
      <c r="N36" s="120" t="b">
        <f t="shared" si="5"/>
        <v>0</v>
      </c>
      <c r="O36" s="114"/>
      <c r="P36" s="185" t="b">
        <f t="shared" si="6"/>
        <v>0</v>
      </c>
      <c r="Q36" s="114"/>
      <c r="R36" s="167"/>
      <c r="S36" s="172"/>
      <c r="T36" s="173"/>
    </row>
    <row r="37" spans="1:20" x14ac:dyDescent="0.2">
      <c r="A37" s="141"/>
      <c r="B37" s="115"/>
      <c r="C37" s="116"/>
      <c r="D37" s="117"/>
      <c r="E37" s="118">
        <f t="shared" si="0"/>
        <v>0</v>
      </c>
      <c r="F37" s="107">
        <f t="shared" si="1"/>
        <v>0</v>
      </c>
      <c r="G37" s="189">
        <f t="shared" si="2"/>
        <v>0</v>
      </c>
      <c r="H37" s="186">
        <f t="shared" si="3"/>
        <v>0</v>
      </c>
      <c r="I37" s="187">
        <f t="shared" si="4"/>
        <v>0</v>
      </c>
      <c r="J37" s="114"/>
      <c r="K37" s="236"/>
      <c r="L37" s="237"/>
      <c r="M37" s="238"/>
      <c r="N37" s="120" t="b">
        <f t="shared" si="5"/>
        <v>0</v>
      </c>
      <c r="O37" s="114"/>
      <c r="P37" s="185" t="b">
        <f t="shared" si="6"/>
        <v>0</v>
      </c>
      <c r="Q37" s="114"/>
      <c r="R37" s="167"/>
      <c r="S37" s="172"/>
      <c r="T37" s="173"/>
    </row>
    <row r="38" spans="1:20" x14ac:dyDescent="0.2">
      <c r="A38" s="141"/>
      <c r="B38" s="115"/>
      <c r="C38" s="116"/>
      <c r="D38" s="117"/>
      <c r="E38" s="118">
        <f t="shared" si="0"/>
        <v>0</v>
      </c>
      <c r="F38" s="107">
        <f t="shared" si="1"/>
        <v>0</v>
      </c>
      <c r="G38" s="189">
        <f t="shared" si="2"/>
        <v>0</v>
      </c>
      <c r="H38" s="186">
        <f t="shared" si="3"/>
        <v>0</v>
      </c>
      <c r="I38" s="187">
        <f t="shared" si="4"/>
        <v>0</v>
      </c>
      <c r="J38" s="114"/>
      <c r="K38" s="236"/>
      <c r="L38" s="237"/>
      <c r="M38" s="238"/>
      <c r="N38" s="120" t="b">
        <f t="shared" si="5"/>
        <v>0</v>
      </c>
      <c r="O38" s="114"/>
      <c r="P38" s="185" t="b">
        <f t="shared" si="6"/>
        <v>0</v>
      </c>
      <c r="Q38" s="114"/>
      <c r="R38" s="167"/>
      <c r="S38" s="172"/>
      <c r="T38" s="173"/>
    </row>
    <row r="39" spans="1:20" x14ac:dyDescent="0.2">
      <c r="A39" s="141"/>
      <c r="B39" s="115"/>
      <c r="C39" s="116"/>
      <c r="D39" s="117"/>
      <c r="E39" s="118">
        <f t="shared" si="0"/>
        <v>0</v>
      </c>
      <c r="F39" s="107">
        <f t="shared" si="1"/>
        <v>0</v>
      </c>
      <c r="G39" s="189">
        <f t="shared" si="2"/>
        <v>0</v>
      </c>
      <c r="H39" s="186">
        <f t="shared" si="3"/>
        <v>0</v>
      </c>
      <c r="I39" s="187">
        <f t="shared" si="4"/>
        <v>0</v>
      </c>
      <c r="J39" s="114"/>
      <c r="K39" s="236"/>
      <c r="L39" s="237"/>
      <c r="M39" s="238"/>
      <c r="N39" s="120" t="b">
        <f t="shared" si="5"/>
        <v>0</v>
      </c>
      <c r="O39" s="114"/>
      <c r="P39" s="185" t="b">
        <f t="shared" si="6"/>
        <v>0</v>
      </c>
      <c r="Q39" s="114"/>
      <c r="R39" s="167"/>
      <c r="S39" s="172"/>
      <c r="T39" s="173"/>
    </row>
    <row r="40" spans="1:20" x14ac:dyDescent="0.2">
      <c r="A40" s="141"/>
      <c r="B40" s="115"/>
      <c r="C40" s="116"/>
      <c r="D40" s="117"/>
      <c r="E40" s="118">
        <f t="shared" si="0"/>
        <v>0</v>
      </c>
      <c r="F40" s="107">
        <f t="shared" si="1"/>
        <v>0</v>
      </c>
      <c r="G40" s="189">
        <f t="shared" si="2"/>
        <v>0</v>
      </c>
      <c r="H40" s="186">
        <f t="shared" si="3"/>
        <v>0</v>
      </c>
      <c r="I40" s="187">
        <f t="shared" si="4"/>
        <v>0</v>
      </c>
      <c r="J40" s="114"/>
      <c r="K40" s="236"/>
      <c r="L40" s="237"/>
      <c r="M40" s="238"/>
      <c r="N40" s="120" t="b">
        <f t="shared" si="5"/>
        <v>0</v>
      </c>
      <c r="O40" s="114"/>
      <c r="P40" s="185" t="b">
        <f t="shared" si="6"/>
        <v>0</v>
      </c>
      <c r="Q40" s="114"/>
      <c r="R40" s="167"/>
      <c r="S40" s="172"/>
      <c r="T40" s="173"/>
    </row>
    <row r="41" spans="1:20" x14ac:dyDescent="0.2">
      <c r="A41" s="141"/>
      <c r="B41" s="115"/>
      <c r="C41" s="116"/>
      <c r="D41" s="117"/>
      <c r="E41" s="118">
        <f t="shared" si="0"/>
        <v>0</v>
      </c>
      <c r="F41" s="107">
        <f t="shared" si="1"/>
        <v>0</v>
      </c>
      <c r="G41" s="189">
        <f t="shared" si="2"/>
        <v>0</v>
      </c>
      <c r="H41" s="186">
        <f t="shared" si="3"/>
        <v>0</v>
      </c>
      <c r="I41" s="187">
        <f t="shared" si="4"/>
        <v>0</v>
      </c>
      <c r="J41" s="114"/>
      <c r="K41" s="236"/>
      <c r="L41" s="237"/>
      <c r="M41" s="238"/>
      <c r="N41" s="120" t="b">
        <f t="shared" si="5"/>
        <v>0</v>
      </c>
      <c r="O41" s="114"/>
      <c r="P41" s="185" t="b">
        <f t="shared" si="6"/>
        <v>0</v>
      </c>
      <c r="Q41" s="114"/>
      <c r="R41" s="167"/>
      <c r="S41" s="172"/>
      <c r="T41" s="173"/>
    </row>
    <row r="42" spans="1:20" x14ac:dyDescent="0.2">
      <c r="A42" s="141"/>
      <c r="B42" s="115"/>
      <c r="C42" s="116"/>
      <c r="D42" s="117"/>
      <c r="E42" s="118">
        <f t="shared" si="0"/>
        <v>0</v>
      </c>
      <c r="F42" s="107">
        <f t="shared" si="1"/>
        <v>0</v>
      </c>
      <c r="G42" s="189">
        <f t="shared" si="2"/>
        <v>0</v>
      </c>
      <c r="H42" s="186">
        <f t="shared" si="3"/>
        <v>0</v>
      </c>
      <c r="I42" s="187">
        <f t="shared" si="4"/>
        <v>0</v>
      </c>
      <c r="J42" s="114"/>
      <c r="K42" s="236"/>
      <c r="L42" s="237"/>
      <c r="M42" s="238"/>
      <c r="N42" s="120" t="b">
        <f t="shared" si="5"/>
        <v>0</v>
      </c>
      <c r="O42" s="114"/>
      <c r="P42" s="185" t="b">
        <f t="shared" si="6"/>
        <v>0</v>
      </c>
      <c r="Q42" s="114"/>
      <c r="R42" s="167"/>
      <c r="S42" s="172"/>
      <c r="T42" s="173"/>
    </row>
    <row r="43" spans="1:20" x14ac:dyDescent="0.2">
      <c r="A43" s="141"/>
      <c r="B43" s="115"/>
      <c r="C43" s="116"/>
      <c r="D43" s="117"/>
      <c r="E43" s="118">
        <f t="shared" si="0"/>
        <v>0</v>
      </c>
      <c r="F43" s="107">
        <f t="shared" si="1"/>
        <v>0</v>
      </c>
      <c r="G43" s="189">
        <f t="shared" si="2"/>
        <v>0</v>
      </c>
      <c r="H43" s="186">
        <f t="shared" si="3"/>
        <v>0</v>
      </c>
      <c r="I43" s="187">
        <f t="shared" si="4"/>
        <v>0</v>
      </c>
      <c r="J43" s="114"/>
      <c r="K43" s="236"/>
      <c r="L43" s="237"/>
      <c r="M43" s="238"/>
      <c r="N43" s="120" t="b">
        <f t="shared" si="5"/>
        <v>0</v>
      </c>
      <c r="O43" s="114"/>
      <c r="P43" s="185" t="b">
        <f t="shared" si="6"/>
        <v>0</v>
      </c>
      <c r="Q43" s="114"/>
      <c r="R43" s="167"/>
      <c r="S43" s="172"/>
      <c r="T43" s="173"/>
    </row>
    <row r="44" spans="1:20" x14ac:dyDescent="0.2">
      <c r="A44" s="141"/>
      <c r="B44" s="115"/>
      <c r="C44" s="116"/>
      <c r="D44" s="117"/>
      <c r="E44" s="118">
        <f t="shared" si="0"/>
        <v>0</v>
      </c>
      <c r="F44" s="107">
        <f t="shared" si="1"/>
        <v>0</v>
      </c>
      <c r="G44" s="189">
        <f t="shared" si="2"/>
        <v>0</v>
      </c>
      <c r="H44" s="186">
        <f t="shared" si="3"/>
        <v>0</v>
      </c>
      <c r="I44" s="187">
        <f t="shared" si="4"/>
        <v>0</v>
      </c>
      <c r="J44" s="114"/>
      <c r="K44" s="236"/>
      <c r="L44" s="237"/>
      <c r="M44" s="238"/>
      <c r="N44" s="120" t="b">
        <f t="shared" si="5"/>
        <v>0</v>
      </c>
      <c r="O44" s="114"/>
      <c r="P44" s="185" t="b">
        <f t="shared" si="6"/>
        <v>0</v>
      </c>
      <c r="Q44" s="114"/>
      <c r="R44" s="167"/>
      <c r="S44" s="172"/>
      <c r="T44" s="173"/>
    </row>
    <row r="45" spans="1:20" x14ac:dyDescent="0.2">
      <c r="A45" s="141"/>
      <c r="B45" s="115"/>
      <c r="C45" s="116"/>
      <c r="D45" s="117"/>
      <c r="E45" s="118">
        <f t="shared" si="0"/>
        <v>0</v>
      </c>
      <c r="F45" s="107">
        <f t="shared" si="1"/>
        <v>0</v>
      </c>
      <c r="G45" s="189">
        <f t="shared" si="2"/>
        <v>0</v>
      </c>
      <c r="H45" s="186">
        <f t="shared" si="3"/>
        <v>0</v>
      </c>
      <c r="I45" s="187">
        <f t="shared" si="4"/>
        <v>0</v>
      </c>
      <c r="J45" s="114"/>
      <c r="K45" s="236"/>
      <c r="L45" s="237"/>
      <c r="M45" s="238"/>
      <c r="N45" s="120" t="b">
        <f t="shared" si="5"/>
        <v>0</v>
      </c>
      <c r="O45" s="114"/>
      <c r="P45" s="185" t="b">
        <f t="shared" si="6"/>
        <v>0</v>
      </c>
      <c r="Q45" s="114"/>
      <c r="R45" s="167"/>
      <c r="S45" s="172"/>
      <c r="T45" s="173"/>
    </row>
    <row r="46" spans="1:20" x14ac:dyDescent="0.2">
      <c r="A46" s="141"/>
      <c r="B46" s="115"/>
      <c r="C46" s="116"/>
      <c r="D46" s="117"/>
      <c r="E46" s="118">
        <f t="shared" si="0"/>
        <v>0</v>
      </c>
      <c r="F46" s="107">
        <f t="shared" si="1"/>
        <v>0</v>
      </c>
      <c r="G46" s="189">
        <f t="shared" si="2"/>
        <v>0</v>
      </c>
      <c r="H46" s="186">
        <f t="shared" si="3"/>
        <v>0</v>
      </c>
      <c r="I46" s="187">
        <f t="shared" si="4"/>
        <v>0</v>
      </c>
      <c r="J46" s="114"/>
      <c r="K46" s="236"/>
      <c r="L46" s="237"/>
      <c r="M46" s="238"/>
      <c r="N46" s="120" t="b">
        <f t="shared" si="5"/>
        <v>0</v>
      </c>
      <c r="O46" s="114"/>
      <c r="P46" s="185" t="b">
        <f t="shared" si="6"/>
        <v>0</v>
      </c>
      <c r="Q46" s="114"/>
      <c r="R46" s="167"/>
      <c r="S46" s="172"/>
      <c r="T46" s="173"/>
    </row>
    <row r="47" spans="1:20" x14ac:dyDescent="0.2">
      <c r="A47" s="141"/>
      <c r="B47" s="115"/>
      <c r="C47" s="116"/>
      <c r="D47" s="117"/>
      <c r="E47" s="118">
        <f t="shared" si="0"/>
        <v>0</v>
      </c>
      <c r="F47" s="107">
        <f t="shared" si="1"/>
        <v>0</v>
      </c>
      <c r="G47" s="189">
        <f t="shared" si="2"/>
        <v>0</v>
      </c>
      <c r="H47" s="186">
        <f t="shared" si="3"/>
        <v>0</v>
      </c>
      <c r="I47" s="187">
        <f t="shared" si="4"/>
        <v>0</v>
      </c>
      <c r="J47" s="114"/>
      <c r="K47" s="236"/>
      <c r="L47" s="237"/>
      <c r="M47" s="238"/>
      <c r="N47" s="120" t="b">
        <f t="shared" si="5"/>
        <v>0</v>
      </c>
      <c r="O47" s="114"/>
      <c r="P47" s="185" t="b">
        <f t="shared" si="6"/>
        <v>0</v>
      </c>
      <c r="Q47" s="114"/>
      <c r="R47" s="167"/>
      <c r="S47" s="172"/>
      <c r="T47" s="173"/>
    </row>
    <row r="48" spans="1:20" x14ac:dyDescent="0.2">
      <c r="A48" s="141"/>
      <c r="B48" s="115"/>
      <c r="C48" s="116"/>
      <c r="D48" s="117"/>
      <c r="E48" s="118">
        <f t="shared" si="0"/>
        <v>0</v>
      </c>
      <c r="F48" s="107">
        <f t="shared" si="1"/>
        <v>0</v>
      </c>
      <c r="G48" s="189">
        <f t="shared" si="2"/>
        <v>0</v>
      </c>
      <c r="H48" s="186">
        <f t="shared" si="3"/>
        <v>0</v>
      </c>
      <c r="I48" s="187">
        <f t="shared" si="4"/>
        <v>0</v>
      </c>
      <c r="J48" s="114"/>
      <c r="K48" s="236"/>
      <c r="L48" s="237"/>
      <c r="M48" s="238"/>
      <c r="N48" s="120" t="b">
        <f t="shared" si="5"/>
        <v>0</v>
      </c>
      <c r="O48" s="114"/>
      <c r="P48" s="185" t="b">
        <f t="shared" si="6"/>
        <v>0</v>
      </c>
      <c r="Q48" s="114"/>
      <c r="R48" s="167"/>
      <c r="S48" s="172"/>
      <c r="T48" s="173"/>
    </row>
    <row r="49" spans="1:20" x14ac:dyDescent="0.2">
      <c r="A49" s="141"/>
      <c r="B49" s="115"/>
      <c r="C49" s="116"/>
      <c r="D49" s="117"/>
      <c r="E49" s="118">
        <f t="shared" si="0"/>
        <v>0</v>
      </c>
      <c r="F49" s="107">
        <f t="shared" si="1"/>
        <v>0</v>
      </c>
      <c r="G49" s="189">
        <f t="shared" si="2"/>
        <v>0</v>
      </c>
      <c r="H49" s="186">
        <f t="shared" si="3"/>
        <v>0</v>
      </c>
      <c r="I49" s="187">
        <f t="shared" si="4"/>
        <v>0</v>
      </c>
      <c r="J49" s="114"/>
      <c r="K49" s="236"/>
      <c r="L49" s="237"/>
      <c r="M49" s="238"/>
      <c r="N49" s="120" t="b">
        <f t="shared" si="5"/>
        <v>0</v>
      </c>
      <c r="O49" s="114"/>
      <c r="P49" s="185" t="b">
        <f t="shared" si="6"/>
        <v>0</v>
      </c>
      <c r="Q49" s="114"/>
      <c r="R49" s="167"/>
      <c r="S49" s="172"/>
      <c r="T49" s="173"/>
    </row>
    <row r="50" spans="1:20" x14ac:dyDescent="0.2">
      <c r="A50" s="141"/>
      <c r="B50" s="115"/>
      <c r="C50" s="116"/>
      <c r="D50" s="117"/>
      <c r="E50" s="118">
        <f t="shared" si="0"/>
        <v>0</v>
      </c>
      <c r="F50" s="107">
        <f t="shared" si="1"/>
        <v>0</v>
      </c>
      <c r="G50" s="189">
        <f t="shared" si="2"/>
        <v>0</v>
      </c>
      <c r="H50" s="186">
        <f t="shared" si="3"/>
        <v>0</v>
      </c>
      <c r="I50" s="187">
        <f t="shared" si="4"/>
        <v>0</v>
      </c>
      <c r="J50" s="114"/>
      <c r="K50" s="236"/>
      <c r="L50" s="237"/>
      <c r="M50" s="238"/>
      <c r="N50" s="120" t="b">
        <f t="shared" si="5"/>
        <v>0</v>
      </c>
      <c r="O50" s="114"/>
      <c r="P50" s="185" t="b">
        <f t="shared" si="6"/>
        <v>0</v>
      </c>
      <c r="Q50" s="114"/>
      <c r="R50" s="167"/>
      <c r="S50" s="172"/>
      <c r="T50" s="173"/>
    </row>
    <row r="51" spans="1:20" x14ac:dyDescent="0.2">
      <c r="A51" s="141"/>
      <c r="B51" s="115"/>
      <c r="C51" s="116"/>
      <c r="D51" s="117"/>
      <c r="E51" s="118">
        <f t="shared" si="0"/>
        <v>0</v>
      </c>
      <c r="F51" s="107">
        <f t="shared" si="1"/>
        <v>0</v>
      </c>
      <c r="G51" s="189">
        <f t="shared" si="2"/>
        <v>0</v>
      </c>
      <c r="H51" s="186">
        <f t="shared" si="3"/>
        <v>0</v>
      </c>
      <c r="I51" s="187">
        <f t="shared" si="4"/>
        <v>0</v>
      </c>
      <c r="J51" s="114"/>
      <c r="K51" s="236"/>
      <c r="L51" s="237"/>
      <c r="M51" s="238"/>
      <c r="N51" s="120" t="b">
        <f t="shared" si="5"/>
        <v>0</v>
      </c>
      <c r="O51" s="114"/>
      <c r="P51" s="185" t="b">
        <f t="shared" si="6"/>
        <v>0</v>
      </c>
      <c r="Q51" s="114"/>
      <c r="R51" s="167"/>
      <c r="S51" s="172"/>
      <c r="T51" s="173"/>
    </row>
    <row r="52" spans="1:20" x14ac:dyDescent="0.2">
      <c r="A52" s="141"/>
      <c r="B52" s="115"/>
      <c r="C52" s="116"/>
      <c r="D52" s="117"/>
      <c r="E52" s="118">
        <f t="shared" si="0"/>
        <v>0</v>
      </c>
      <c r="F52" s="107">
        <f t="shared" si="1"/>
        <v>0</v>
      </c>
      <c r="G52" s="189">
        <f t="shared" si="2"/>
        <v>0</v>
      </c>
      <c r="H52" s="186">
        <f t="shared" si="3"/>
        <v>0</v>
      </c>
      <c r="I52" s="187">
        <f t="shared" si="4"/>
        <v>0</v>
      </c>
      <c r="J52" s="114"/>
      <c r="K52" s="236"/>
      <c r="L52" s="237"/>
      <c r="M52" s="238"/>
      <c r="N52" s="120" t="b">
        <f t="shared" si="5"/>
        <v>0</v>
      </c>
      <c r="O52" s="114"/>
      <c r="P52" s="185" t="b">
        <f t="shared" si="6"/>
        <v>0</v>
      </c>
      <c r="Q52" s="114"/>
      <c r="R52" s="167"/>
      <c r="S52" s="172"/>
      <c r="T52" s="173"/>
    </row>
    <row r="53" spans="1:20" x14ac:dyDescent="0.2">
      <c r="A53" s="141"/>
      <c r="B53" s="115"/>
      <c r="C53" s="116"/>
      <c r="D53" s="117"/>
      <c r="E53" s="118">
        <f t="shared" si="0"/>
        <v>0</v>
      </c>
      <c r="F53" s="107">
        <f t="shared" si="1"/>
        <v>0</v>
      </c>
      <c r="G53" s="189">
        <f t="shared" si="2"/>
        <v>0</v>
      </c>
      <c r="H53" s="186">
        <f t="shared" si="3"/>
        <v>0</v>
      </c>
      <c r="I53" s="187">
        <f t="shared" si="4"/>
        <v>0</v>
      </c>
      <c r="J53" s="114"/>
      <c r="K53" s="236"/>
      <c r="L53" s="237"/>
      <c r="M53" s="238"/>
      <c r="N53" s="120" t="b">
        <f t="shared" si="5"/>
        <v>0</v>
      </c>
      <c r="O53" s="114"/>
      <c r="P53" s="185" t="b">
        <f t="shared" si="6"/>
        <v>0</v>
      </c>
      <c r="Q53" s="114"/>
      <c r="R53" s="167"/>
      <c r="S53" s="172"/>
      <c r="T53" s="173"/>
    </row>
    <row r="54" spans="1:20" x14ac:dyDescent="0.2">
      <c r="A54" s="141"/>
      <c r="B54" s="115"/>
      <c r="C54" s="116"/>
      <c r="D54" s="117"/>
      <c r="E54" s="118">
        <f t="shared" si="0"/>
        <v>0</v>
      </c>
      <c r="F54" s="107">
        <f t="shared" si="1"/>
        <v>0</v>
      </c>
      <c r="G54" s="189">
        <f t="shared" si="2"/>
        <v>0</v>
      </c>
      <c r="H54" s="186">
        <f t="shared" si="3"/>
        <v>0</v>
      </c>
      <c r="I54" s="187">
        <f t="shared" si="4"/>
        <v>0</v>
      </c>
      <c r="J54" s="114"/>
      <c r="K54" s="236"/>
      <c r="L54" s="237"/>
      <c r="M54" s="238"/>
      <c r="N54" s="120" t="b">
        <f t="shared" si="5"/>
        <v>0</v>
      </c>
      <c r="O54" s="114"/>
      <c r="P54" s="185" t="b">
        <f t="shared" si="6"/>
        <v>0</v>
      </c>
      <c r="Q54" s="114"/>
      <c r="R54" s="167"/>
      <c r="S54" s="172"/>
      <c r="T54" s="173"/>
    </row>
    <row r="55" spans="1:20" x14ac:dyDescent="0.2">
      <c r="A55" s="141"/>
      <c r="B55" s="115"/>
      <c r="C55" s="116"/>
      <c r="D55" s="117"/>
      <c r="E55" s="118">
        <f t="shared" si="0"/>
        <v>0</v>
      </c>
      <c r="F55" s="107">
        <f t="shared" si="1"/>
        <v>0</v>
      </c>
      <c r="G55" s="189">
        <f t="shared" si="2"/>
        <v>0</v>
      </c>
      <c r="H55" s="186">
        <f t="shared" si="3"/>
        <v>0</v>
      </c>
      <c r="I55" s="187">
        <f t="shared" si="4"/>
        <v>0</v>
      </c>
      <c r="J55" s="114"/>
      <c r="K55" s="236"/>
      <c r="L55" s="237"/>
      <c r="M55" s="238"/>
      <c r="N55" s="120" t="b">
        <f t="shared" si="5"/>
        <v>0</v>
      </c>
      <c r="O55" s="114"/>
      <c r="P55" s="185" t="b">
        <f t="shared" si="6"/>
        <v>0</v>
      </c>
      <c r="Q55" s="114"/>
      <c r="R55" s="167"/>
      <c r="S55" s="172"/>
      <c r="T55" s="173"/>
    </row>
    <row r="56" spans="1:20" x14ac:dyDescent="0.2">
      <c r="A56" s="141"/>
      <c r="B56" s="115"/>
      <c r="C56" s="116"/>
      <c r="D56" s="117"/>
      <c r="E56" s="118">
        <f t="shared" si="0"/>
        <v>0</v>
      </c>
      <c r="F56" s="107">
        <f t="shared" si="1"/>
        <v>0</v>
      </c>
      <c r="G56" s="189">
        <f t="shared" si="2"/>
        <v>0</v>
      </c>
      <c r="H56" s="186">
        <f t="shared" si="3"/>
        <v>0</v>
      </c>
      <c r="I56" s="187">
        <f t="shared" si="4"/>
        <v>0</v>
      </c>
      <c r="J56" s="114"/>
      <c r="K56" s="236"/>
      <c r="L56" s="237"/>
      <c r="M56" s="238"/>
      <c r="N56" s="120" t="b">
        <f t="shared" si="5"/>
        <v>0</v>
      </c>
      <c r="O56" s="114"/>
      <c r="P56" s="185" t="b">
        <f t="shared" si="6"/>
        <v>0</v>
      </c>
      <c r="Q56" s="114"/>
      <c r="R56" s="167"/>
      <c r="S56" s="172"/>
      <c r="T56" s="173"/>
    </row>
    <row r="57" spans="1:20" x14ac:dyDescent="0.2">
      <c r="A57" s="141"/>
      <c r="B57" s="115"/>
      <c r="C57" s="116"/>
      <c r="D57" s="117"/>
      <c r="E57" s="118">
        <f t="shared" si="0"/>
        <v>0</v>
      </c>
      <c r="F57" s="107">
        <f t="shared" si="1"/>
        <v>0</v>
      </c>
      <c r="G57" s="189">
        <f t="shared" si="2"/>
        <v>0</v>
      </c>
      <c r="H57" s="186">
        <f t="shared" si="3"/>
        <v>0</v>
      </c>
      <c r="I57" s="187">
        <f t="shared" si="4"/>
        <v>0</v>
      </c>
      <c r="J57" s="114"/>
      <c r="K57" s="236"/>
      <c r="L57" s="237"/>
      <c r="M57" s="238"/>
      <c r="N57" s="120" t="b">
        <f t="shared" si="5"/>
        <v>0</v>
      </c>
      <c r="O57" s="114"/>
      <c r="P57" s="185" t="b">
        <f t="shared" si="6"/>
        <v>0</v>
      </c>
      <c r="Q57" s="114"/>
      <c r="R57" s="167"/>
      <c r="S57" s="172"/>
      <c r="T57" s="173"/>
    </row>
    <row r="58" spans="1:20" x14ac:dyDescent="0.2">
      <c r="A58" s="141"/>
      <c r="B58" s="115"/>
      <c r="C58" s="116"/>
      <c r="D58" s="117"/>
      <c r="E58" s="118">
        <f t="shared" si="0"/>
        <v>0</v>
      </c>
      <c r="F58" s="107">
        <f t="shared" si="1"/>
        <v>0</v>
      </c>
      <c r="G58" s="189">
        <f t="shared" si="2"/>
        <v>0</v>
      </c>
      <c r="H58" s="186">
        <f t="shared" si="3"/>
        <v>0</v>
      </c>
      <c r="I58" s="187">
        <f t="shared" si="4"/>
        <v>0</v>
      </c>
      <c r="J58" s="114"/>
      <c r="K58" s="236"/>
      <c r="L58" s="237"/>
      <c r="M58" s="238"/>
      <c r="N58" s="120" t="b">
        <f t="shared" si="5"/>
        <v>0</v>
      </c>
      <c r="O58" s="114"/>
      <c r="P58" s="185" t="b">
        <f t="shared" si="6"/>
        <v>0</v>
      </c>
      <c r="Q58" s="114"/>
      <c r="R58" s="167"/>
      <c r="S58" s="172"/>
      <c r="T58" s="173"/>
    </row>
    <row r="59" spans="1:20" x14ac:dyDescent="0.2">
      <c r="A59" s="141"/>
      <c r="B59" s="115"/>
      <c r="C59" s="116"/>
      <c r="D59" s="117"/>
      <c r="E59" s="118">
        <f t="shared" si="0"/>
        <v>0</v>
      </c>
      <c r="F59" s="107">
        <f t="shared" si="1"/>
        <v>0</v>
      </c>
      <c r="G59" s="189">
        <f t="shared" si="2"/>
        <v>0</v>
      </c>
      <c r="H59" s="186">
        <f t="shared" si="3"/>
        <v>0</v>
      </c>
      <c r="I59" s="187">
        <f t="shared" si="4"/>
        <v>0</v>
      </c>
      <c r="J59" s="114"/>
      <c r="K59" s="236"/>
      <c r="L59" s="237"/>
      <c r="M59" s="238"/>
      <c r="N59" s="120" t="b">
        <f t="shared" si="5"/>
        <v>0</v>
      </c>
      <c r="O59" s="114"/>
      <c r="P59" s="185" t="b">
        <f t="shared" si="6"/>
        <v>0</v>
      </c>
      <c r="Q59" s="114"/>
      <c r="R59" s="167"/>
      <c r="S59" s="172"/>
      <c r="T59" s="173"/>
    </row>
    <row r="60" spans="1:20" x14ac:dyDescent="0.2">
      <c r="A60" s="141"/>
      <c r="B60" s="115"/>
      <c r="C60" s="116"/>
      <c r="D60" s="117"/>
      <c r="E60" s="118">
        <f t="shared" si="0"/>
        <v>0</v>
      </c>
      <c r="F60" s="107">
        <f t="shared" si="1"/>
        <v>0</v>
      </c>
      <c r="G60" s="189">
        <f t="shared" si="2"/>
        <v>0</v>
      </c>
      <c r="H60" s="186">
        <f t="shared" si="3"/>
        <v>0</v>
      </c>
      <c r="I60" s="187">
        <f t="shared" si="4"/>
        <v>0</v>
      </c>
      <c r="J60" s="114"/>
      <c r="K60" s="236"/>
      <c r="L60" s="237"/>
      <c r="M60" s="238"/>
      <c r="N60" s="120" t="b">
        <f t="shared" si="5"/>
        <v>0</v>
      </c>
      <c r="O60" s="114"/>
      <c r="P60" s="185" t="b">
        <f t="shared" si="6"/>
        <v>0</v>
      </c>
      <c r="Q60" s="114"/>
      <c r="R60" s="167"/>
      <c r="S60" s="172"/>
      <c r="T60" s="173"/>
    </row>
    <row r="61" spans="1:20" x14ac:dyDescent="0.2">
      <c r="A61" s="141"/>
      <c r="B61" s="115"/>
      <c r="C61" s="116"/>
      <c r="D61" s="117"/>
      <c r="E61" s="118">
        <f t="shared" si="0"/>
        <v>0</v>
      </c>
      <c r="F61" s="107">
        <f t="shared" si="1"/>
        <v>0</v>
      </c>
      <c r="G61" s="189">
        <f t="shared" si="2"/>
        <v>0</v>
      </c>
      <c r="H61" s="186">
        <f t="shared" si="3"/>
        <v>0</v>
      </c>
      <c r="I61" s="187">
        <f t="shared" si="4"/>
        <v>0</v>
      </c>
      <c r="J61" s="114"/>
      <c r="K61" s="236"/>
      <c r="L61" s="237"/>
      <c r="M61" s="238"/>
      <c r="N61" s="120" t="b">
        <f t="shared" si="5"/>
        <v>0</v>
      </c>
      <c r="O61" s="114"/>
      <c r="P61" s="185" t="b">
        <f t="shared" si="6"/>
        <v>0</v>
      </c>
      <c r="Q61" s="114"/>
      <c r="R61" s="167"/>
      <c r="S61" s="172"/>
      <c r="T61" s="173"/>
    </row>
    <row r="62" spans="1:20" x14ac:dyDescent="0.2">
      <c r="A62" s="141"/>
      <c r="B62" s="115"/>
      <c r="C62" s="116"/>
      <c r="D62" s="117"/>
      <c r="E62" s="118">
        <f t="shared" si="0"/>
        <v>0</v>
      </c>
      <c r="F62" s="107">
        <f t="shared" si="1"/>
        <v>0</v>
      </c>
      <c r="G62" s="189">
        <f t="shared" si="2"/>
        <v>0</v>
      </c>
      <c r="H62" s="186">
        <f t="shared" si="3"/>
        <v>0</v>
      </c>
      <c r="I62" s="187">
        <f t="shared" si="4"/>
        <v>0</v>
      </c>
      <c r="J62" s="114"/>
      <c r="K62" s="236"/>
      <c r="L62" s="237"/>
      <c r="M62" s="238"/>
      <c r="N62" s="120" t="b">
        <f t="shared" si="5"/>
        <v>0</v>
      </c>
      <c r="O62" s="114"/>
      <c r="P62" s="185" t="b">
        <f t="shared" si="6"/>
        <v>0</v>
      </c>
      <c r="Q62" s="114"/>
      <c r="R62" s="167"/>
      <c r="S62" s="172"/>
      <c r="T62" s="173"/>
    </row>
    <row r="63" spans="1:20" ht="13.5" thickBot="1" x14ac:dyDescent="0.25">
      <c r="A63" s="140"/>
      <c r="B63" s="123"/>
      <c r="C63" s="124"/>
      <c r="D63" s="125"/>
      <c r="E63" s="126">
        <f t="shared" si="0"/>
        <v>0</v>
      </c>
      <c r="F63" s="107">
        <f t="shared" si="1"/>
        <v>0</v>
      </c>
      <c r="G63" s="160">
        <f t="shared" si="2"/>
        <v>0</v>
      </c>
      <c r="H63" s="127">
        <f t="shared" si="3"/>
        <v>0</v>
      </c>
      <c r="I63" s="128">
        <f t="shared" si="4"/>
        <v>0</v>
      </c>
      <c r="J63" s="122"/>
      <c r="K63" s="239"/>
      <c r="L63" s="240"/>
      <c r="M63" s="241"/>
      <c r="N63" s="129" t="b">
        <f t="shared" si="5"/>
        <v>0</v>
      </c>
      <c r="O63" s="122"/>
      <c r="P63" s="130" t="b">
        <f t="shared" si="6"/>
        <v>0</v>
      </c>
      <c r="Q63" s="122"/>
      <c r="R63" s="169"/>
      <c r="S63" s="174"/>
      <c r="T63" s="175"/>
    </row>
  </sheetData>
  <sheetProtection formatCells="0" formatColumns="0" formatRows="0"/>
  <dataConsolidate/>
  <mergeCells count="74">
    <mergeCell ref="K60:M60"/>
    <mergeCell ref="K61:M61"/>
    <mergeCell ref="K62:M62"/>
    <mergeCell ref="K63:M63"/>
    <mergeCell ref="K54:M54"/>
    <mergeCell ref="K55:M55"/>
    <mergeCell ref="K56:M56"/>
    <mergeCell ref="K57:M57"/>
    <mergeCell ref="K58:M58"/>
    <mergeCell ref="K59:M59"/>
    <mergeCell ref="K53:M53"/>
    <mergeCell ref="K42:M42"/>
    <mergeCell ref="K43:M43"/>
    <mergeCell ref="K44:M44"/>
    <mergeCell ref="K45:M45"/>
    <mergeCell ref="K46:M46"/>
    <mergeCell ref="K47:M47"/>
    <mergeCell ref="K48:M48"/>
    <mergeCell ref="K49:M49"/>
    <mergeCell ref="K50:M50"/>
    <mergeCell ref="K51:M51"/>
    <mergeCell ref="K52:M52"/>
    <mergeCell ref="K41:M41"/>
    <mergeCell ref="K30:M30"/>
    <mergeCell ref="K31:M31"/>
    <mergeCell ref="K32:M32"/>
    <mergeCell ref="K33:M33"/>
    <mergeCell ref="K34:M34"/>
    <mergeCell ref="K35:M35"/>
    <mergeCell ref="K36:M36"/>
    <mergeCell ref="K37:M37"/>
    <mergeCell ref="K38:M38"/>
    <mergeCell ref="K39:M39"/>
    <mergeCell ref="K40:M40"/>
    <mergeCell ref="K29:M29"/>
    <mergeCell ref="K18:M18"/>
    <mergeCell ref="K19:M19"/>
    <mergeCell ref="K20:M20"/>
    <mergeCell ref="K21:M21"/>
    <mergeCell ref="K22:M22"/>
    <mergeCell ref="K23:M23"/>
    <mergeCell ref="K24:M24"/>
    <mergeCell ref="K25:M25"/>
    <mergeCell ref="K26:M26"/>
    <mergeCell ref="K27:M27"/>
    <mergeCell ref="K28:M28"/>
    <mergeCell ref="K17:M17"/>
    <mergeCell ref="K9:M10"/>
    <mergeCell ref="O9:O10"/>
    <mergeCell ref="P9:P10"/>
    <mergeCell ref="Q9:Q10"/>
    <mergeCell ref="K12:M12"/>
    <mergeCell ref="K13:M13"/>
    <mergeCell ref="K14:M14"/>
    <mergeCell ref="K15:M15"/>
    <mergeCell ref="K16:M16"/>
    <mergeCell ref="R9:T9"/>
    <mergeCell ref="K11:M11"/>
    <mergeCell ref="C8:I8"/>
    <mergeCell ref="K8:M8"/>
    <mergeCell ref="Q8:T8"/>
    <mergeCell ref="G9:I9"/>
    <mergeCell ref="J9:J10"/>
    <mergeCell ref="A9:A10"/>
    <mergeCell ref="B9:B10"/>
    <mergeCell ref="C9:C10"/>
    <mergeCell ref="D9:D10"/>
    <mergeCell ref="E9:E10"/>
    <mergeCell ref="A1:T1"/>
    <mergeCell ref="A2:T2"/>
    <mergeCell ref="A4:B4"/>
    <mergeCell ref="D4:J4"/>
    <mergeCell ref="A7:M7"/>
    <mergeCell ref="O7:T7"/>
  </mergeCells>
  <conditionalFormatting sqref="F11:F63">
    <cfRule type="expression" dxfId="49" priority="10">
      <formula>IF(AND(C11=4,D11=1),"1","E9")</formula>
    </cfRule>
  </conditionalFormatting>
  <conditionalFormatting sqref="G11:G63">
    <cfRule type="cellIs" dxfId="48" priority="9" operator="equal">
      <formula>"i"</formula>
    </cfRule>
  </conditionalFormatting>
  <conditionalFormatting sqref="H11:H63">
    <cfRule type="cellIs" dxfId="47" priority="8" operator="between">
      <formula>4</formula>
      <formula>8</formula>
    </cfRule>
  </conditionalFormatting>
  <conditionalFormatting sqref="I11:I63">
    <cfRule type="cellIs" dxfId="46" priority="6" operator="equal">
      <formula>"i"</formula>
    </cfRule>
    <cfRule type="cellIs" dxfId="45" priority="7" operator="between">
      <formula>9</formula>
      <formula>16</formula>
    </cfRule>
  </conditionalFormatting>
  <conditionalFormatting sqref="E11:E63">
    <cfRule type="cellIs" dxfId="44" priority="5" operator="equal">
      <formula>0</formula>
    </cfRule>
  </conditionalFormatting>
  <conditionalFormatting sqref="P11:P63">
    <cfRule type="cellIs" dxfId="43" priority="2" operator="equal">
      <formula>"Maximale"</formula>
    </cfRule>
    <cfRule type="cellIs" dxfId="42" priority="3" operator="equal">
      <formula>"Moyenne"</formula>
    </cfRule>
    <cfRule type="cellIs" dxfId="41" priority="4" operator="equal">
      <formula>"Faible"</formula>
    </cfRule>
  </conditionalFormatting>
  <conditionalFormatting sqref="G11:G63">
    <cfRule type="cellIs" dxfId="40" priority="1" operator="between">
      <formula>1</formula>
      <formula>3</formula>
    </cfRule>
  </conditionalFormatting>
  <pageMargins left="0" right="0" top="0.39370078740157483" bottom="0.39370078740157483" header="0.19685039370078741" footer="0.19685039370078741"/>
  <pageSetup paperSize="9" scale="90" orientation="landscape" horizontalDpi="300" verticalDpi="300" r:id="rId1"/>
  <headerFooter alignWithMargins="0"/>
  <legacyDrawing r:id="rId2"/>
  <extLst>
    <ext xmlns:x14="http://schemas.microsoft.com/office/spreadsheetml/2009/9/main" uri="{CCE6A557-97BC-4b89-ADB6-D9C93CAAB3DF}">
      <x14:dataValidations xmlns:xm="http://schemas.microsoft.com/office/excel/2006/main" count="2">
        <x14:dataValidation type="list" errorStyle="information" allowBlank="1" showInputMessage="1" showErrorMessage="1" error="Vous avez saisie du texte libre, cliquez sur Ok pour valider" prompt="Choisir le risque ">
          <x14:formula1>
            <xm:f>Notice!C13:C35</xm:f>
          </x14:formula1>
          <xm:sqref>A11:A63</xm:sqref>
        </x14:dataValidation>
        <x14:dataValidation type="list" allowBlank="1" showInputMessage="1" showErrorMessage="1">
          <x14:formula1>
            <xm:f>Notice!B2:B4</xm:f>
          </x14:formula1>
          <xm:sqref>K11:M63</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3"/>
  <sheetViews>
    <sheetView zoomScaleNormal="100" workbookViewId="0">
      <selection activeCell="P34" sqref="P34"/>
    </sheetView>
  </sheetViews>
  <sheetFormatPr baseColWidth="10" defaultRowHeight="12.75" x14ac:dyDescent="0.2"/>
  <cols>
    <col min="1" max="1" width="26.7109375" customWidth="1"/>
    <col min="2" max="2" width="24.140625" customWidth="1"/>
    <col min="3" max="4" width="3.7109375" customWidth="1"/>
    <col min="5" max="5" width="4.28515625" hidden="1" customWidth="1"/>
    <col min="6" max="6" width="4.85546875" hidden="1" customWidth="1"/>
    <col min="7" max="8" width="3" customWidth="1"/>
    <col min="9" max="9" width="3.140625" customWidth="1"/>
    <col min="10" max="10" width="25.140625" customWidth="1"/>
    <col min="11" max="12" width="3" customWidth="1"/>
    <col min="13" max="13" width="4" customWidth="1"/>
    <col min="14" max="14" width="7.5703125" hidden="1" customWidth="1"/>
    <col min="15" max="15" width="25.42578125" customWidth="1"/>
    <col min="16" max="16" width="8.42578125" customWidth="1"/>
    <col min="17" max="17" width="9.85546875" customWidth="1"/>
    <col min="18" max="18" width="7" customWidth="1"/>
    <col min="19" max="19" width="6.7109375" customWidth="1"/>
    <col min="20" max="20" width="6.28515625" customWidth="1"/>
    <col min="21" max="21" width="19" customWidth="1"/>
  </cols>
  <sheetData>
    <row r="1" spans="1:23" ht="20.25" x14ac:dyDescent="0.3">
      <c r="A1" s="270" t="s">
        <v>109</v>
      </c>
      <c r="B1" s="270"/>
      <c r="C1" s="270"/>
      <c r="D1" s="270"/>
      <c r="E1" s="270"/>
      <c r="F1" s="270"/>
      <c r="G1" s="270"/>
      <c r="H1" s="270"/>
      <c r="I1" s="270"/>
      <c r="J1" s="270"/>
      <c r="K1" s="270"/>
      <c r="L1" s="270"/>
      <c r="M1" s="270"/>
      <c r="N1" s="270"/>
      <c r="O1" s="270"/>
      <c r="P1" s="270"/>
      <c r="Q1" s="270"/>
      <c r="R1" s="270"/>
      <c r="S1" s="270"/>
      <c r="T1" s="270"/>
    </row>
    <row r="2" spans="1:23" x14ac:dyDescent="0.2">
      <c r="A2" s="271" t="s">
        <v>114</v>
      </c>
      <c r="B2" s="271"/>
      <c r="C2" s="271"/>
      <c r="D2" s="271"/>
      <c r="E2" s="271"/>
      <c r="F2" s="271"/>
      <c r="G2" s="271"/>
      <c r="H2" s="271"/>
      <c r="I2" s="271"/>
      <c r="J2" s="271"/>
      <c r="K2" s="271"/>
      <c r="L2" s="271"/>
      <c r="M2" s="271"/>
      <c r="N2" s="271"/>
      <c r="O2" s="271"/>
      <c r="P2" s="271"/>
      <c r="Q2" s="271"/>
      <c r="R2" s="271"/>
      <c r="S2" s="271"/>
      <c r="T2" s="271"/>
    </row>
    <row r="3" spans="1:23" ht="13.5" thickBot="1" x14ac:dyDescent="0.25">
      <c r="A3" s="181"/>
      <c r="B3" s="181"/>
      <c r="C3" s="181"/>
      <c r="D3" s="181"/>
      <c r="E3" s="181"/>
      <c r="F3" s="181"/>
      <c r="G3" s="181"/>
      <c r="H3" s="181"/>
      <c r="I3" s="181"/>
      <c r="J3" s="181"/>
      <c r="K3" s="181"/>
      <c r="L3" s="181"/>
      <c r="M3" s="181"/>
      <c r="N3" s="181"/>
      <c r="O3" s="181"/>
      <c r="P3" s="181"/>
      <c r="Q3" s="181"/>
      <c r="R3" s="181"/>
      <c r="S3" s="181"/>
      <c r="T3" s="181"/>
    </row>
    <row r="4" spans="1:23" ht="19.5" customHeight="1" thickBot="1" x14ac:dyDescent="0.25">
      <c r="A4" s="278" t="s">
        <v>13</v>
      </c>
      <c r="B4" s="279"/>
      <c r="C4" s="178">
        <v>1</v>
      </c>
      <c r="D4" s="280" t="s">
        <v>223</v>
      </c>
      <c r="E4" s="281"/>
      <c r="F4" s="281"/>
      <c r="G4" s="281"/>
      <c r="H4" s="281"/>
      <c r="I4" s="281"/>
      <c r="J4" s="282"/>
      <c r="K4" s="80"/>
      <c r="L4" s="80"/>
      <c r="M4" s="80"/>
      <c r="N4" s="80"/>
      <c r="O4" s="155" t="s">
        <v>127</v>
      </c>
      <c r="P4" s="80"/>
      <c r="Q4" s="91"/>
      <c r="R4" s="80"/>
      <c r="S4" s="80"/>
      <c r="T4" s="80"/>
      <c r="V4" s="78"/>
      <c r="W4" s="1"/>
    </row>
    <row r="5" spans="1:23" ht="7.5" customHeight="1" x14ac:dyDescent="0.2">
      <c r="A5" s="133"/>
      <c r="B5" s="133"/>
      <c r="C5" s="133"/>
      <c r="D5" s="133"/>
      <c r="E5" s="134"/>
      <c r="F5" s="134"/>
      <c r="G5" s="135"/>
      <c r="H5" s="135"/>
      <c r="I5" s="135"/>
      <c r="J5" s="135"/>
      <c r="K5" s="80"/>
      <c r="L5" s="80"/>
      <c r="M5" s="80"/>
      <c r="N5" s="80"/>
      <c r="O5" s="155"/>
      <c r="P5" s="80"/>
      <c r="Q5" s="136"/>
      <c r="R5" s="80"/>
      <c r="S5" s="80"/>
      <c r="T5" s="80"/>
      <c r="V5" s="78"/>
      <c r="W5" s="1"/>
    </row>
    <row r="6" spans="1:23" ht="23.25" customHeight="1" thickBot="1" x14ac:dyDescent="0.25">
      <c r="A6" s="2" t="s">
        <v>11</v>
      </c>
    </row>
    <row r="7" spans="1:23" ht="17.25" customHeight="1" thickBot="1" x14ac:dyDescent="0.25">
      <c r="A7" s="272" t="s">
        <v>203</v>
      </c>
      <c r="B7" s="273"/>
      <c r="C7" s="273"/>
      <c r="D7" s="273"/>
      <c r="E7" s="273"/>
      <c r="F7" s="273"/>
      <c r="G7" s="273"/>
      <c r="H7" s="273"/>
      <c r="I7" s="273"/>
      <c r="J7" s="273"/>
      <c r="K7" s="273"/>
      <c r="L7" s="273"/>
      <c r="M7" s="274"/>
      <c r="N7" s="80"/>
      <c r="O7" s="275" t="s">
        <v>197</v>
      </c>
      <c r="P7" s="276"/>
      <c r="Q7" s="276"/>
      <c r="R7" s="276"/>
      <c r="S7" s="276"/>
      <c r="T7" s="277"/>
    </row>
    <row r="8" spans="1:23" s="1" customFormat="1" ht="13.5" thickBot="1" x14ac:dyDescent="0.25">
      <c r="A8" s="137">
        <v>2</v>
      </c>
      <c r="B8" s="182">
        <v>3</v>
      </c>
      <c r="C8" s="258">
        <v>4</v>
      </c>
      <c r="D8" s="258"/>
      <c r="E8" s="258"/>
      <c r="F8" s="258"/>
      <c r="G8" s="258"/>
      <c r="H8" s="258"/>
      <c r="I8" s="258"/>
      <c r="J8" s="182">
        <v>5</v>
      </c>
      <c r="K8" s="258">
        <v>6</v>
      </c>
      <c r="L8" s="258"/>
      <c r="M8" s="258"/>
      <c r="N8" s="154"/>
      <c r="O8" s="182">
        <v>7</v>
      </c>
      <c r="P8" s="182">
        <v>8</v>
      </c>
      <c r="Q8" s="258">
        <v>9</v>
      </c>
      <c r="R8" s="258"/>
      <c r="S8" s="258"/>
      <c r="T8" s="258"/>
    </row>
    <row r="9" spans="1:23" ht="48" customHeight="1" x14ac:dyDescent="0.2">
      <c r="A9" s="262" t="s">
        <v>14</v>
      </c>
      <c r="B9" s="248" t="s">
        <v>1</v>
      </c>
      <c r="C9" s="264" t="s">
        <v>24</v>
      </c>
      <c r="D9" s="266" t="s">
        <v>25</v>
      </c>
      <c r="E9" s="268" t="s">
        <v>34</v>
      </c>
      <c r="F9" s="142"/>
      <c r="G9" s="259" t="s">
        <v>26</v>
      </c>
      <c r="H9" s="260"/>
      <c r="I9" s="261"/>
      <c r="J9" s="248" t="s">
        <v>12</v>
      </c>
      <c r="K9" s="242" t="s">
        <v>164</v>
      </c>
      <c r="L9" s="243"/>
      <c r="M9" s="244"/>
      <c r="N9" s="183"/>
      <c r="O9" s="248" t="s">
        <v>2</v>
      </c>
      <c r="P9" s="248" t="s">
        <v>3</v>
      </c>
      <c r="Q9" s="250" t="s">
        <v>4</v>
      </c>
      <c r="R9" s="252" t="s">
        <v>5</v>
      </c>
      <c r="S9" s="253"/>
      <c r="T9" s="254"/>
    </row>
    <row r="10" spans="1:23" ht="54" customHeight="1" thickBot="1" x14ac:dyDescent="0.25">
      <c r="A10" s="263"/>
      <c r="B10" s="249"/>
      <c r="C10" s="265"/>
      <c r="D10" s="267"/>
      <c r="E10" s="269"/>
      <c r="F10" s="143"/>
      <c r="G10" s="144" t="s">
        <v>6</v>
      </c>
      <c r="H10" s="145" t="s">
        <v>7</v>
      </c>
      <c r="I10" s="146" t="s">
        <v>8</v>
      </c>
      <c r="J10" s="249"/>
      <c r="K10" s="245"/>
      <c r="L10" s="246"/>
      <c r="M10" s="247"/>
      <c r="N10" s="184"/>
      <c r="O10" s="249"/>
      <c r="P10" s="249"/>
      <c r="Q10" s="251"/>
      <c r="R10" s="147" t="s">
        <v>9</v>
      </c>
      <c r="S10" s="148" t="s">
        <v>10</v>
      </c>
      <c r="T10" s="149" t="s">
        <v>27</v>
      </c>
    </row>
    <row r="11" spans="1:23" x14ac:dyDescent="0.2">
      <c r="A11" s="139"/>
      <c r="B11" s="103"/>
      <c r="C11" s="104"/>
      <c r="D11" s="105"/>
      <c r="E11" s="106">
        <f t="shared" ref="E11:E63" si="0">PRODUCT(C11:D11)</f>
        <v>0</v>
      </c>
      <c r="F11" s="107">
        <f>IF(AND(C11=1,D11=4),"i",E11)</f>
        <v>0</v>
      </c>
      <c r="G11" s="158">
        <f>F11</f>
        <v>0</v>
      </c>
      <c r="H11" s="186">
        <f>F11</f>
        <v>0</v>
      </c>
      <c r="I11" s="187">
        <f>F11</f>
        <v>0</v>
      </c>
      <c r="J11" s="188"/>
      <c r="K11" s="255"/>
      <c r="L11" s="256"/>
      <c r="M11" s="257"/>
      <c r="N11" s="111" t="b">
        <f>IF(LEFT(K11,5)="Bonne",1,IF(LEFT(K11,12)="Moyenne",2,IF(LEFT(K11,17)="Insuffisante",3)))</f>
        <v>0</v>
      </c>
      <c r="O11" s="188"/>
      <c r="P11" s="185" t="b">
        <f>IF(AND(F11="i",N11=1),"Faible",IF(AND(F11="i",N11=2),"Faible",IF(AND(F11="i",N11=3),"Moyenne",IF(AND(F11&lt;9,N11=1),"Faible",IF(AND(F11&gt;8,N11=1),"Moyenne",IF(AND(F11&lt;9,N11=2),"Moyenne",IF(AND(F11&gt;8,N11=2),"Maximale",IF(AND(F11&lt;4,N11=3),"Moyenne",IF(AND(F11&gt;3,N11=3),"Maximale")))))))))</f>
        <v>0</v>
      </c>
      <c r="Q11" s="188"/>
      <c r="R11" s="168"/>
      <c r="S11" s="170"/>
      <c r="T11" s="171"/>
    </row>
    <row r="12" spans="1:23" x14ac:dyDescent="0.2">
      <c r="A12" s="141"/>
      <c r="B12" s="115"/>
      <c r="C12" s="116"/>
      <c r="D12" s="117"/>
      <c r="E12" s="118">
        <f t="shared" si="0"/>
        <v>0</v>
      </c>
      <c r="F12" s="107">
        <f t="shared" ref="F12:F63" si="1">IF(AND(C12=1,D12=4),"i",E12)</f>
        <v>0</v>
      </c>
      <c r="G12" s="189">
        <f t="shared" ref="G12:G63" si="2">F12</f>
        <v>0</v>
      </c>
      <c r="H12" s="186">
        <f t="shared" ref="H12:H63" si="3">F12</f>
        <v>0</v>
      </c>
      <c r="I12" s="187">
        <f t="shared" ref="I12:I63" si="4">F12</f>
        <v>0</v>
      </c>
      <c r="J12" s="114"/>
      <c r="K12" s="236"/>
      <c r="L12" s="237"/>
      <c r="M12" s="238"/>
      <c r="N12" s="120" t="b">
        <f t="shared" ref="N12:N63" si="5">IF(LEFT(K12,5)="Bonne",1,IF(LEFT(K12,12)="Moyenne",2,IF(LEFT(K12,17)="Insuffisante",3)))</f>
        <v>0</v>
      </c>
      <c r="O12" s="114"/>
      <c r="P12" s="185" t="b">
        <f t="shared" ref="P12:P63" si="6">IF(AND(F12="i",N12=1),"Faible",IF(AND(F12="i",N12=2),"Faible",IF(AND(F12="i",N12=3),"Moyenne",IF(AND(F12&lt;9,N12=1),"Faible",IF(AND(F12&gt;8,N12=1),"Moyenne",IF(AND(F12&lt;9,N12=2),"Moyenne",IF(AND(F12&gt;8,N12=2),"Maximale",IF(AND(F12&lt;4,N12=3),"Moyenne",IF(AND(F12&gt;3,N12=3),"Maximale")))))))))</f>
        <v>0</v>
      </c>
      <c r="Q12" s="114"/>
      <c r="R12" s="167"/>
      <c r="S12" s="172"/>
      <c r="T12" s="173"/>
    </row>
    <row r="13" spans="1:23" x14ac:dyDescent="0.2">
      <c r="A13" s="141"/>
      <c r="B13" s="115"/>
      <c r="C13" s="116"/>
      <c r="D13" s="117"/>
      <c r="E13" s="118">
        <f t="shared" si="0"/>
        <v>0</v>
      </c>
      <c r="F13" s="107">
        <f t="shared" si="1"/>
        <v>0</v>
      </c>
      <c r="G13" s="189">
        <f t="shared" si="2"/>
        <v>0</v>
      </c>
      <c r="H13" s="186">
        <f t="shared" si="3"/>
        <v>0</v>
      </c>
      <c r="I13" s="187">
        <f t="shared" si="4"/>
        <v>0</v>
      </c>
      <c r="J13" s="114"/>
      <c r="K13" s="236"/>
      <c r="L13" s="237"/>
      <c r="M13" s="238"/>
      <c r="N13" s="120" t="b">
        <f t="shared" si="5"/>
        <v>0</v>
      </c>
      <c r="O13" s="114"/>
      <c r="P13" s="185" t="b">
        <f t="shared" si="6"/>
        <v>0</v>
      </c>
      <c r="Q13" s="114"/>
      <c r="R13" s="167"/>
      <c r="S13" s="172"/>
      <c r="T13" s="173"/>
    </row>
    <row r="14" spans="1:23" x14ac:dyDescent="0.2">
      <c r="A14" s="141"/>
      <c r="B14" s="115"/>
      <c r="C14" s="116"/>
      <c r="D14" s="117"/>
      <c r="E14" s="118">
        <f t="shared" si="0"/>
        <v>0</v>
      </c>
      <c r="F14" s="107">
        <f t="shared" si="1"/>
        <v>0</v>
      </c>
      <c r="G14" s="189">
        <f t="shared" si="2"/>
        <v>0</v>
      </c>
      <c r="H14" s="186">
        <f t="shared" si="3"/>
        <v>0</v>
      </c>
      <c r="I14" s="187">
        <f t="shared" si="4"/>
        <v>0</v>
      </c>
      <c r="J14" s="114"/>
      <c r="K14" s="236"/>
      <c r="L14" s="237"/>
      <c r="M14" s="238"/>
      <c r="N14" s="120" t="b">
        <f t="shared" si="5"/>
        <v>0</v>
      </c>
      <c r="O14" s="114"/>
      <c r="P14" s="185" t="b">
        <f t="shared" si="6"/>
        <v>0</v>
      </c>
      <c r="Q14" s="114"/>
      <c r="R14" s="167"/>
      <c r="S14" s="172"/>
      <c r="T14" s="173"/>
    </row>
    <row r="15" spans="1:23" x14ac:dyDescent="0.2">
      <c r="A15" s="141"/>
      <c r="B15" s="115"/>
      <c r="C15" s="116"/>
      <c r="D15" s="117"/>
      <c r="E15" s="118">
        <f t="shared" si="0"/>
        <v>0</v>
      </c>
      <c r="F15" s="107">
        <f t="shared" si="1"/>
        <v>0</v>
      </c>
      <c r="G15" s="189">
        <f t="shared" si="2"/>
        <v>0</v>
      </c>
      <c r="H15" s="186">
        <f t="shared" si="3"/>
        <v>0</v>
      </c>
      <c r="I15" s="119">
        <f t="shared" si="4"/>
        <v>0</v>
      </c>
      <c r="J15" s="138"/>
      <c r="K15" s="236"/>
      <c r="L15" s="237"/>
      <c r="M15" s="238"/>
      <c r="N15" s="120" t="b">
        <f t="shared" si="5"/>
        <v>0</v>
      </c>
      <c r="O15" s="114"/>
      <c r="P15" s="185" t="b">
        <f t="shared" si="6"/>
        <v>0</v>
      </c>
      <c r="Q15" s="114"/>
      <c r="R15" s="167"/>
      <c r="S15" s="172"/>
      <c r="T15" s="173"/>
    </row>
    <row r="16" spans="1:23" x14ac:dyDescent="0.2">
      <c r="A16" s="141"/>
      <c r="B16" s="115"/>
      <c r="C16" s="116"/>
      <c r="D16" s="117"/>
      <c r="E16" s="118">
        <f t="shared" si="0"/>
        <v>0</v>
      </c>
      <c r="F16" s="107">
        <f t="shared" si="1"/>
        <v>0</v>
      </c>
      <c r="G16" s="189">
        <f t="shared" si="2"/>
        <v>0</v>
      </c>
      <c r="H16" s="186">
        <f t="shared" si="3"/>
        <v>0</v>
      </c>
      <c r="I16" s="187">
        <f t="shared" si="4"/>
        <v>0</v>
      </c>
      <c r="J16" s="114"/>
      <c r="K16" s="236"/>
      <c r="L16" s="237"/>
      <c r="M16" s="238"/>
      <c r="N16" s="120" t="b">
        <f t="shared" si="5"/>
        <v>0</v>
      </c>
      <c r="O16" s="114"/>
      <c r="P16" s="185" t="b">
        <f t="shared" si="6"/>
        <v>0</v>
      </c>
      <c r="Q16" s="114"/>
      <c r="R16" s="167"/>
      <c r="S16" s="172"/>
      <c r="T16" s="173"/>
    </row>
    <row r="17" spans="1:20" x14ac:dyDescent="0.2">
      <c r="A17" s="141"/>
      <c r="B17" s="115"/>
      <c r="C17" s="116"/>
      <c r="D17" s="117"/>
      <c r="E17" s="118">
        <f t="shared" si="0"/>
        <v>0</v>
      </c>
      <c r="F17" s="107">
        <f t="shared" si="1"/>
        <v>0</v>
      </c>
      <c r="G17" s="189">
        <f t="shared" si="2"/>
        <v>0</v>
      </c>
      <c r="H17" s="186">
        <f t="shared" si="3"/>
        <v>0</v>
      </c>
      <c r="I17" s="187">
        <f t="shared" si="4"/>
        <v>0</v>
      </c>
      <c r="J17" s="114"/>
      <c r="K17" s="236"/>
      <c r="L17" s="237"/>
      <c r="M17" s="238"/>
      <c r="N17" s="120" t="b">
        <f t="shared" si="5"/>
        <v>0</v>
      </c>
      <c r="O17" s="114"/>
      <c r="P17" s="185" t="b">
        <f t="shared" si="6"/>
        <v>0</v>
      </c>
      <c r="Q17" s="114"/>
      <c r="R17" s="167"/>
      <c r="S17" s="172"/>
      <c r="T17" s="173"/>
    </row>
    <row r="18" spans="1:20" x14ac:dyDescent="0.2">
      <c r="A18" s="141"/>
      <c r="B18" s="115"/>
      <c r="C18" s="116"/>
      <c r="D18" s="117"/>
      <c r="E18" s="118">
        <f t="shared" si="0"/>
        <v>0</v>
      </c>
      <c r="F18" s="107">
        <f t="shared" si="1"/>
        <v>0</v>
      </c>
      <c r="G18" s="189">
        <f t="shared" si="2"/>
        <v>0</v>
      </c>
      <c r="H18" s="186">
        <f t="shared" si="3"/>
        <v>0</v>
      </c>
      <c r="I18" s="187">
        <f t="shared" si="4"/>
        <v>0</v>
      </c>
      <c r="J18" s="114"/>
      <c r="K18" s="236"/>
      <c r="L18" s="237"/>
      <c r="M18" s="238"/>
      <c r="N18" s="120" t="b">
        <f t="shared" si="5"/>
        <v>0</v>
      </c>
      <c r="O18" s="114"/>
      <c r="P18" s="185" t="b">
        <f t="shared" si="6"/>
        <v>0</v>
      </c>
      <c r="Q18" s="114"/>
      <c r="R18" s="167"/>
      <c r="S18" s="172"/>
      <c r="T18" s="173"/>
    </row>
    <row r="19" spans="1:20" x14ac:dyDescent="0.2">
      <c r="A19" s="141"/>
      <c r="B19" s="115"/>
      <c r="C19" s="116"/>
      <c r="D19" s="117"/>
      <c r="E19" s="118">
        <f t="shared" si="0"/>
        <v>0</v>
      </c>
      <c r="F19" s="107">
        <f t="shared" si="1"/>
        <v>0</v>
      </c>
      <c r="G19" s="189">
        <f t="shared" si="2"/>
        <v>0</v>
      </c>
      <c r="H19" s="186">
        <f t="shared" si="3"/>
        <v>0</v>
      </c>
      <c r="I19" s="187">
        <f t="shared" si="4"/>
        <v>0</v>
      </c>
      <c r="J19" s="114"/>
      <c r="K19" s="236"/>
      <c r="L19" s="237"/>
      <c r="M19" s="238"/>
      <c r="N19" s="120" t="b">
        <f t="shared" si="5"/>
        <v>0</v>
      </c>
      <c r="O19" s="114"/>
      <c r="P19" s="185" t="b">
        <f t="shared" si="6"/>
        <v>0</v>
      </c>
      <c r="Q19" s="114"/>
      <c r="R19" s="167"/>
      <c r="S19" s="172"/>
      <c r="T19" s="173"/>
    </row>
    <row r="20" spans="1:20" x14ac:dyDescent="0.2">
      <c r="A20" s="141"/>
      <c r="B20" s="115"/>
      <c r="C20" s="116"/>
      <c r="D20" s="117"/>
      <c r="E20" s="118">
        <f t="shared" si="0"/>
        <v>0</v>
      </c>
      <c r="F20" s="107">
        <f t="shared" si="1"/>
        <v>0</v>
      </c>
      <c r="G20" s="189">
        <f t="shared" si="2"/>
        <v>0</v>
      </c>
      <c r="H20" s="186">
        <f t="shared" si="3"/>
        <v>0</v>
      </c>
      <c r="I20" s="187">
        <f t="shared" si="4"/>
        <v>0</v>
      </c>
      <c r="J20" s="114"/>
      <c r="K20" s="236"/>
      <c r="L20" s="237"/>
      <c r="M20" s="238"/>
      <c r="N20" s="120" t="b">
        <f t="shared" si="5"/>
        <v>0</v>
      </c>
      <c r="O20" s="114"/>
      <c r="P20" s="185" t="b">
        <f t="shared" si="6"/>
        <v>0</v>
      </c>
      <c r="Q20" s="114"/>
      <c r="R20" s="167"/>
      <c r="S20" s="172"/>
      <c r="T20" s="173"/>
    </row>
    <row r="21" spans="1:20" x14ac:dyDescent="0.2">
      <c r="A21" s="141"/>
      <c r="B21" s="115"/>
      <c r="C21" s="116"/>
      <c r="D21" s="117"/>
      <c r="E21" s="118">
        <f t="shared" si="0"/>
        <v>0</v>
      </c>
      <c r="F21" s="107">
        <f t="shared" si="1"/>
        <v>0</v>
      </c>
      <c r="G21" s="189">
        <f t="shared" si="2"/>
        <v>0</v>
      </c>
      <c r="H21" s="186">
        <f t="shared" si="3"/>
        <v>0</v>
      </c>
      <c r="I21" s="187">
        <f t="shared" si="4"/>
        <v>0</v>
      </c>
      <c r="J21" s="114"/>
      <c r="K21" s="236"/>
      <c r="L21" s="237"/>
      <c r="M21" s="238"/>
      <c r="N21" s="120" t="b">
        <f t="shared" si="5"/>
        <v>0</v>
      </c>
      <c r="O21" s="114"/>
      <c r="P21" s="185" t="b">
        <f t="shared" si="6"/>
        <v>0</v>
      </c>
      <c r="Q21" s="114"/>
      <c r="R21" s="167"/>
      <c r="S21" s="172"/>
      <c r="T21" s="173"/>
    </row>
    <row r="22" spans="1:20" x14ac:dyDescent="0.2">
      <c r="A22" s="141"/>
      <c r="B22" s="115"/>
      <c r="C22" s="116"/>
      <c r="D22" s="117"/>
      <c r="E22" s="118">
        <f t="shared" si="0"/>
        <v>0</v>
      </c>
      <c r="F22" s="107">
        <f t="shared" si="1"/>
        <v>0</v>
      </c>
      <c r="G22" s="189">
        <f t="shared" si="2"/>
        <v>0</v>
      </c>
      <c r="H22" s="186">
        <f t="shared" si="3"/>
        <v>0</v>
      </c>
      <c r="I22" s="187">
        <f t="shared" si="4"/>
        <v>0</v>
      </c>
      <c r="J22" s="114"/>
      <c r="K22" s="236"/>
      <c r="L22" s="237"/>
      <c r="M22" s="238"/>
      <c r="N22" s="120" t="b">
        <f t="shared" si="5"/>
        <v>0</v>
      </c>
      <c r="O22" s="114"/>
      <c r="P22" s="185" t="b">
        <f t="shared" si="6"/>
        <v>0</v>
      </c>
      <c r="Q22" s="114"/>
      <c r="R22" s="167"/>
      <c r="S22" s="172"/>
      <c r="T22" s="173"/>
    </row>
    <row r="23" spans="1:20" x14ac:dyDescent="0.2">
      <c r="A23" s="141"/>
      <c r="B23" s="115"/>
      <c r="C23" s="116"/>
      <c r="D23" s="117"/>
      <c r="E23" s="118">
        <f t="shared" si="0"/>
        <v>0</v>
      </c>
      <c r="F23" s="107">
        <f t="shared" si="1"/>
        <v>0</v>
      </c>
      <c r="G23" s="189">
        <f t="shared" si="2"/>
        <v>0</v>
      </c>
      <c r="H23" s="186">
        <f t="shared" si="3"/>
        <v>0</v>
      </c>
      <c r="I23" s="187">
        <f t="shared" si="4"/>
        <v>0</v>
      </c>
      <c r="J23" s="114"/>
      <c r="K23" s="236"/>
      <c r="L23" s="237"/>
      <c r="M23" s="238"/>
      <c r="N23" s="120" t="b">
        <f t="shared" si="5"/>
        <v>0</v>
      </c>
      <c r="O23" s="114"/>
      <c r="P23" s="185" t="b">
        <f t="shared" si="6"/>
        <v>0</v>
      </c>
      <c r="Q23" s="114"/>
      <c r="R23" s="167"/>
      <c r="S23" s="172"/>
      <c r="T23" s="173"/>
    </row>
    <row r="24" spans="1:20" x14ac:dyDescent="0.2">
      <c r="A24" s="141"/>
      <c r="B24" s="115"/>
      <c r="C24" s="116"/>
      <c r="D24" s="117"/>
      <c r="E24" s="118">
        <f t="shared" si="0"/>
        <v>0</v>
      </c>
      <c r="F24" s="107">
        <f t="shared" si="1"/>
        <v>0</v>
      </c>
      <c r="G24" s="189">
        <f t="shared" si="2"/>
        <v>0</v>
      </c>
      <c r="H24" s="186">
        <f t="shared" si="3"/>
        <v>0</v>
      </c>
      <c r="I24" s="187">
        <f t="shared" si="4"/>
        <v>0</v>
      </c>
      <c r="J24" s="114"/>
      <c r="K24" s="236"/>
      <c r="L24" s="237"/>
      <c r="M24" s="238"/>
      <c r="N24" s="120" t="b">
        <f t="shared" si="5"/>
        <v>0</v>
      </c>
      <c r="O24" s="114"/>
      <c r="P24" s="185" t="b">
        <f t="shared" si="6"/>
        <v>0</v>
      </c>
      <c r="Q24" s="114"/>
      <c r="R24" s="167"/>
      <c r="S24" s="172"/>
      <c r="T24" s="173"/>
    </row>
    <row r="25" spans="1:20" x14ac:dyDescent="0.2">
      <c r="A25" s="141"/>
      <c r="B25" s="115"/>
      <c r="C25" s="116"/>
      <c r="D25" s="117"/>
      <c r="E25" s="118">
        <f t="shared" si="0"/>
        <v>0</v>
      </c>
      <c r="F25" s="107">
        <f t="shared" si="1"/>
        <v>0</v>
      </c>
      <c r="G25" s="189">
        <f t="shared" si="2"/>
        <v>0</v>
      </c>
      <c r="H25" s="186">
        <f t="shared" si="3"/>
        <v>0</v>
      </c>
      <c r="I25" s="187">
        <f t="shared" si="4"/>
        <v>0</v>
      </c>
      <c r="J25" s="114"/>
      <c r="K25" s="236"/>
      <c r="L25" s="237"/>
      <c r="M25" s="238"/>
      <c r="N25" s="120" t="b">
        <f t="shared" si="5"/>
        <v>0</v>
      </c>
      <c r="O25" s="114"/>
      <c r="P25" s="185" t="b">
        <f t="shared" si="6"/>
        <v>0</v>
      </c>
      <c r="Q25" s="114"/>
      <c r="R25" s="167"/>
      <c r="S25" s="172"/>
      <c r="T25" s="173"/>
    </row>
    <row r="26" spans="1:20" x14ac:dyDescent="0.2">
      <c r="A26" s="141"/>
      <c r="B26" s="115"/>
      <c r="C26" s="116"/>
      <c r="D26" s="117"/>
      <c r="E26" s="118">
        <f t="shared" si="0"/>
        <v>0</v>
      </c>
      <c r="F26" s="107">
        <f t="shared" si="1"/>
        <v>0</v>
      </c>
      <c r="G26" s="189">
        <f t="shared" si="2"/>
        <v>0</v>
      </c>
      <c r="H26" s="186">
        <f t="shared" si="3"/>
        <v>0</v>
      </c>
      <c r="I26" s="187">
        <f t="shared" si="4"/>
        <v>0</v>
      </c>
      <c r="J26" s="114"/>
      <c r="K26" s="236"/>
      <c r="L26" s="237"/>
      <c r="M26" s="238"/>
      <c r="N26" s="120" t="b">
        <f t="shared" si="5"/>
        <v>0</v>
      </c>
      <c r="O26" s="114"/>
      <c r="P26" s="185" t="b">
        <f t="shared" si="6"/>
        <v>0</v>
      </c>
      <c r="Q26" s="114"/>
      <c r="R26" s="167"/>
      <c r="S26" s="172"/>
      <c r="T26" s="173"/>
    </row>
    <row r="27" spans="1:20" x14ac:dyDescent="0.2">
      <c r="A27" s="141"/>
      <c r="B27" s="115"/>
      <c r="C27" s="116"/>
      <c r="D27" s="117"/>
      <c r="E27" s="118">
        <f t="shared" si="0"/>
        <v>0</v>
      </c>
      <c r="F27" s="107">
        <f t="shared" si="1"/>
        <v>0</v>
      </c>
      <c r="G27" s="189">
        <f t="shared" si="2"/>
        <v>0</v>
      </c>
      <c r="H27" s="186">
        <f t="shared" si="3"/>
        <v>0</v>
      </c>
      <c r="I27" s="187">
        <f t="shared" si="4"/>
        <v>0</v>
      </c>
      <c r="J27" s="114"/>
      <c r="K27" s="236"/>
      <c r="L27" s="237"/>
      <c r="M27" s="238"/>
      <c r="N27" s="120" t="b">
        <f t="shared" si="5"/>
        <v>0</v>
      </c>
      <c r="O27" s="114"/>
      <c r="P27" s="185" t="b">
        <f t="shared" si="6"/>
        <v>0</v>
      </c>
      <c r="Q27" s="114"/>
      <c r="R27" s="167"/>
      <c r="S27" s="172"/>
      <c r="T27" s="173"/>
    </row>
    <row r="28" spans="1:20" x14ac:dyDescent="0.2">
      <c r="A28" s="141"/>
      <c r="B28" s="115"/>
      <c r="C28" s="116"/>
      <c r="D28" s="117"/>
      <c r="E28" s="118">
        <f t="shared" si="0"/>
        <v>0</v>
      </c>
      <c r="F28" s="107">
        <f t="shared" si="1"/>
        <v>0</v>
      </c>
      <c r="G28" s="189">
        <f t="shared" si="2"/>
        <v>0</v>
      </c>
      <c r="H28" s="186">
        <f t="shared" si="3"/>
        <v>0</v>
      </c>
      <c r="I28" s="187">
        <f t="shared" si="4"/>
        <v>0</v>
      </c>
      <c r="J28" s="114"/>
      <c r="K28" s="236"/>
      <c r="L28" s="237"/>
      <c r="M28" s="238"/>
      <c r="N28" s="120" t="b">
        <f t="shared" si="5"/>
        <v>0</v>
      </c>
      <c r="O28" s="114"/>
      <c r="P28" s="185" t="b">
        <f t="shared" si="6"/>
        <v>0</v>
      </c>
      <c r="Q28" s="114"/>
      <c r="R28" s="167"/>
      <c r="S28" s="172"/>
      <c r="T28" s="173"/>
    </row>
    <row r="29" spans="1:20" x14ac:dyDescent="0.2">
      <c r="A29" s="141"/>
      <c r="B29" s="115"/>
      <c r="C29" s="116"/>
      <c r="D29" s="117"/>
      <c r="E29" s="118">
        <f t="shared" si="0"/>
        <v>0</v>
      </c>
      <c r="F29" s="107">
        <f t="shared" si="1"/>
        <v>0</v>
      </c>
      <c r="G29" s="189">
        <f t="shared" si="2"/>
        <v>0</v>
      </c>
      <c r="H29" s="186">
        <f t="shared" si="3"/>
        <v>0</v>
      </c>
      <c r="I29" s="187">
        <f t="shared" si="4"/>
        <v>0</v>
      </c>
      <c r="J29" s="114"/>
      <c r="K29" s="236"/>
      <c r="L29" s="237"/>
      <c r="M29" s="238"/>
      <c r="N29" s="120" t="b">
        <f t="shared" si="5"/>
        <v>0</v>
      </c>
      <c r="O29" s="114"/>
      <c r="P29" s="185" t="b">
        <f t="shared" si="6"/>
        <v>0</v>
      </c>
      <c r="Q29" s="114"/>
      <c r="R29" s="167"/>
      <c r="S29" s="172"/>
      <c r="T29" s="173"/>
    </row>
    <row r="30" spans="1:20" x14ac:dyDescent="0.2">
      <c r="A30" s="141"/>
      <c r="B30" s="115"/>
      <c r="C30" s="116"/>
      <c r="D30" s="117"/>
      <c r="E30" s="118">
        <f t="shared" si="0"/>
        <v>0</v>
      </c>
      <c r="F30" s="107">
        <f t="shared" si="1"/>
        <v>0</v>
      </c>
      <c r="G30" s="189">
        <f t="shared" si="2"/>
        <v>0</v>
      </c>
      <c r="H30" s="186">
        <f t="shared" si="3"/>
        <v>0</v>
      </c>
      <c r="I30" s="187">
        <f t="shared" si="4"/>
        <v>0</v>
      </c>
      <c r="J30" s="114"/>
      <c r="K30" s="236"/>
      <c r="L30" s="237"/>
      <c r="M30" s="238"/>
      <c r="N30" s="120" t="b">
        <f t="shared" si="5"/>
        <v>0</v>
      </c>
      <c r="O30" s="114"/>
      <c r="P30" s="185" t="b">
        <f t="shared" si="6"/>
        <v>0</v>
      </c>
      <c r="Q30" s="114"/>
      <c r="R30" s="167"/>
      <c r="S30" s="172"/>
      <c r="T30" s="173"/>
    </row>
    <row r="31" spans="1:20" x14ac:dyDescent="0.2">
      <c r="A31" s="141"/>
      <c r="B31" s="115"/>
      <c r="C31" s="116"/>
      <c r="D31" s="117"/>
      <c r="E31" s="118">
        <f t="shared" si="0"/>
        <v>0</v>
      </c>
      <c r="F31" s="107">
        <f t="shared" si="1"/>
        <v>0</v>
      </c>
      <c r="G31" s="189">
        <f t="shared" si="2"/>
        <v>0</v>
      </c>
      <c r="H31" s="186">
        <f t="shared" si="3"/>
        <v>0</v>
      </c>
      <c r="I31" s="187">
        <f t="shared" si="4"/>
        <v>0</v>
      </c>
      <c r="J31" s="114"/>
      <c r="K31" s="236"/>
      <c r="L31" s="237"/>
      <c r="M31" s="238"/>
      <c r="N31" s="120" t="b">
        <f t="shared" si="5"/>
        <v>0</v>
      </c>
      <c r="O31" s="114"/>
      <c r="P31" s="185" t="b">
        <f t="shared" si="6"/>
        <v>0</v>
      </c>
      <c r="Q31" s="114"/>
      <c r="R31" s="167"/>
      <c r="S31" s="172"/>
      <c r="T31" s="173"/>
    </row>
    <row r="32" spans="1:20" x14ac:dyDescent="0.2">
      <c r="A32" s="141"/>
      <c r="B32" s="115"/>
      <c r="C32" s="116"/>
      <c r="D32" s="117"/>
      <c r="E32" s="118">
        <f t="shared" si="0"/>
        <v>0</v>
      </c>
      <c r="F32" s="107">
        <f t="shared" si="1"/>
        <v>0</v>
      </c>
      <c r="G32" s="189">
        <f t="shared" si="2"/>
        <v>0</v>
      </c>
      <c r="H32" s="186">
        <f t="shared" si="3"/>
        <v>0</v>
      </c>
      <c r="I32" s="187">
        <f t="shared" si="4"/>
        <v>0</v>
      </c>
      <c r="J32" s="114"/>
      <c r="K32" s="236"/>
      <c r="L32" s="237"/>
      <c r="M32" s="238"/>
      <c r="N32" s="120" t="b">
        <f t="shared" si="5"/>
        <v>0</v>
      </c>
      <c r="O32" s="114"/>
      <c r="P32" s="185" t="b">
        <f t="shared" si="6"/>
        <v>0</v>
      </c>
      <c r="Q32" s="114"/>
      <c r="R32" s="167"/>
      <c r="S32" s="172"/>
      <c r="T32" s="173"/>
    </row>
    <row r="33" spans="1:20" x14ac:dyDescent="0.2">
      <c r="A33" s="141"/>
      <c r="B33" s="115"/>
      <c r="C33" s="116"/>
      <c r="D33" s="117"/>
      <c r="E33" s="118">
        <f t="shared" si="0"/>
        <v>0</v>
      </c>
      <c r="F33" s="107">
        <f t="shared" si="1"/>
        <v>0</v>
      </c>
      <c r="G33" s="189">
        <f t="shared" si="2"/>
        <v>0</v>
      </c>
      <c r="H33" s="186">
        <f t="shared" si="3"/>
        <v>0</v>
      </c>
      <c r="I33" s="187">
        <f t="shared" si="4"/>
        <v>0</v>
      </c>
      <c r="J33" s="114"/>
      <c r="K33" s="236"/>
      <c r="L33" s="237"/>
      <c r="M33" s="238"/>
      <c r="N33" s="120" t="b">
        <f t="shared" si="5"/>
        <v>0</v>
      </c>
      <c r="O33" s="114"/>
      <c r="P33" s="185" t="b">
        <f t="shared" si="6"/>
        <v>0</v>
      </c>
      <c r="Q33" s="114"/>
      <c r="R33" s="167"/>
      <c r="S33" s="172"/>
      <c r="T33" s="173"/>
    </row>
    <row r="34" spans="1:20" x14ac:dyDescent="0.2">
      <c r="A34" s="141"/>
      <c r="B34" s="115"/>
      <c r="C34" s="116"/>
      <c r="D34" s="117"/>
      <c r="E34" s="118">
        <f t="shared" si="0"/>
        <v>0</v>
      </c>
      <c r="F34" s="107">
        <f t="shared" si="1"/>
        <v>0</v>
      </c>
      <c r="G34" s="189">
        <f t="shared" si="2"/>
        <v>0</v>
      </c>
      <c r="H34" s="186">
        <f t="shared" si="3"/>
        <v>0</v>
      </c>
      <c r="I34" s="187">
        <f t="shared" si="4"/>
        <v>0</v>
      </c>
      <c r="J34" s="114"/>
      <c r="K34" s="236"/>
      <c r="L34" s="237"/>
      <c r="M34" s="238"/>
      <c r="N34" s="120" t="b">
        <f t="shared" si="5"/>
        <v>0</v>
      </c>
      <c r="O34" s="114"/>
      <c r="P34" s="185" t="b">
        <f t="shared" si="6"/>
        <v>0</v>
      </c>
      <c r="Q34" s="114"/>
      <c r="R34" s="167"/>
      <c r="S34" s="172"/>
      <c r="T34" s="173"/>
    </row>
    <row r="35" spans="1:20" x14ac:dyDescent="0.2">
      <c r="A35" s="141"/>
      <c r="B35" s="115"/>
      <c r="C35" s="116"/>
      <c r="D35" s="117"/>
      <c r="E35" s="118">
        <f t="shared" si="0"/>
        <v>0</v>
      </c>
      <c r="F35" s="107">
        <f t="shared" si="1"/>
        <v>0</v>
      </c>
      <c r="G35" s="189">
        <f t="shared" si="2"/>
        <v>0</v>
      </c>
      <c r="H35" s="186">
        <f t="shared" si="3"/>
        <v>0</v>
      </c>
      <c r="I35" s="187">
        <f t="shared" si="4"/>
        <v>0</v>
      </c>
      <c r="J35" s="114"/>
      <c r="K35" s="236"/>
      <c r="L35" s="237"/>
      <c r="M35" s="238"/>
      <c r="N35" s="120" t="b">
        <f t="shared" si="5"/>
        <v>0</v>
      </c>
      <c r="O35" s="114"/>
      <c r="P35" s="185" t="b">
        <f t="shared" si="6"/>
        <v>0</v>
      </c>
      <c r="Q35" s="114"/>
      <c r="R35" s="167"/>
      <c r="S35" s="172"/>
      <c r="T35" s="173"/>
    </row>
    <row r="36" spans="1:20" x14ac:dyDescent="0.2">
      <c r="A36" s="141"/>
      <c r="B36" s="115"/>
      <c r="C36" s="116"/>
      <c r="D36" s="117"/>
      <c r="E36" s="118">
        <f t="shared" si="0"/>
        <v>0</v>
      </c>
      <c r="F36" s="107">
        <f t="shared" si="1"/>
        <v>0</v>
      </c>
      <c r="G36" s="189">
        <f t="shared" si="2"/>
        <v>0</v>
      </c>
      <c r="H36" s="186">
        <f t="shared" si="3"/>
        <v>0</v>
      </c>
      <c r="I36" s="187">
        <f t="shared" si="4"/>
        <v>0</v>
      </c>
      <c r="J36" s="114"/>
      <c r="K36" s="236"/>
      <c r="L36" s="237"/>
      <c r="M36" s="238"/>
      <c r="N36" s="120" t="b">
        <f t="shared" si="5"/>
        <v>0</v>
      </c>
      <c r="O36" s="114"/>
      <c r="P36" s="185" t="b">
        <f t="shared" si="6"/>
        <v>0</v>
      </c>
      <c r="Q36" s="114"/>
      <c r="R36" s="167"/>
      <c r="S36" s="172"/>
      <c r="T36" s="173"/>
    </row>
    <row r="37" spans="1:20" x14ac:dyDescent="0.2">
      <c r="A37" s="141"/>
      <c r="B37" s="115"/>
      <c r="C37" s="116"/>
      <c r="D37" s="117"/>
      <c r="E37" s="118">
        <f t="shared" si="0"/>
        <v>0</v>
      </c>
      <c r="F37" s="107">
        <f t="shared" si="1"/>
        <v>0</v>
      </c>
      <c r="G37" s="189">
        <f t="shared" si="2"/>
        <v>0</v>
      </c>
      <c r="H37" s="186">
        <f t="shared" si="3"/>
        <v>0</v>
      </c>
      <c r="I37" s="187">
        <f t="shared" si="4"/>
        <v>0</v>
      </c>
      <c r="J37" s="114"/>
      <c r="K37" s="236"/>
      <c r="L37" s="237"/>
      <c r="M37" s="238"/>
      <c r="N37" s="120" t="b">
        <f t="shared" si="5"/>
        <v>0</v>
      </c>
      <c r="O37" s="114"/>
      <c r="P37" s="185" t="b">
        <f t="shared" si="6"/>
        <v>0</v>
      </c>
      <c r="Q37" s="114"/>
      <c r="R37" s="167"/>
      <c r="S37" s="172"/>
      <c r="T37" s="173"/>
    </row>
    <row r="38" spans="1:20" x14ac:dyDescent="0.2">
      <c r="A38" s="141"/>
      <c r="B38" s="115"/>
      <c r="C38" s="116"/>
      <c r="D38" s="117"/>
      <c r="E38" s="118">
        <f t="shared" si="0"/>
        <v>0</v>
      </c>
      <c r="F38" s="107">
        <f t="shared" si="1"/>
        <v>0</v>
      </c>
      <c r="G38" s="189">
        <f t="shared" si="2"/>
        <v>0</v>
      </c>
      <c r="H38" s="186">
        <f t="shared" si="3"/>
        <v>0</v>
      </c>
      <c r="I38" s="187">
        <f t="shared" si="4"/>
        <v>0</v>
      </c>
      <c r="J38" s="114"/>
      <c r="K38" s="236"/>
      <c r="L38" s="237"/>
      <c r="M38" s="238"/>
      <c r="N38" s="120" t="b">
        <f t="shared" si="5"/>
        <v>0</v>
      </c>
      <c r="O38" s="114"/>
      <c r="P38" s="185" t="b">
        <f t="shared" si="6"/>
        <v>0</v>
      </c>
      <c r="Q38" s="114"/>
      <c r="R38" s="167"/>
      <c r="S38" s="172"/>
      <c r="T38" s="173"/>
    </row>
    <row r="39" spans="1:20" x14ac:dyDescent="0.2">
      <c r="A39" s="141"/>
      <c r="B39" s="115"/>
      <c r="C39" s="116"/>
      <c r="D39" s="117"/>
      <c r="E39" s="118">
        <f t="shared" si="0"/>
        <v>0</v>
      </c>
      <c r="F39" s="107">
        <f t="shared" si="1"/>
        <v>0</v>
      </c>
      <c r="G39" s="189">
        <f t="shared" si="2"/>
        <v>0</v>
      </c>
      <c r="H39" s="186">
        <f t="shared" si="3"/>
        <v>0</v>
      </c>
      <c r="I39" s="187">
        <f t="shared" si="4"/>
        <v>0</v>
      </c>
      <c r="J39" s="114"/>
      <c r="K39" s="236"/>
      <c r="L39" s="237"/>
      <c r="M39" s="238"/>
      <c r="N39" s="120" t="b">
        <f t="shared" si="5"/>
        <v>0</v>
      </c>
      <c r="O39" s="114"/>
      <c r="P39" s="185" t="b">
        <f t="shared" si="6"/>
        <v>0</v>
      </c>
      <c r="Q39" s="114"/>
      <c r="R39" s="167"/>
      <c r="S39" s="172"/>
      <c r="T39" s="173"/>
    </row>
    <row r="40" spans="1:20" x14ac:dyDescent="0.2">
      <c r="A40" s="141"/>
      <c r="B40" s="115"/>
      <c r="C40" s="116"/>
      <c r="D40" s="117"/>
      <c r="E40" s="118">
        <f t="shared" si="0"/>
        <v>0</v>
      </c>
      <c r="F40" s="107">
        <f t="shared" si="1"/>
        <v>0</v>
      </c>
      <c r="G40" s="189">
        <f t="shared" si="2"/>
        <v>0</v>
      </c>
      <c r="H40" s="186">
        <f t="shared" si="3"/>
        <v>0</v>
      </c>
      <c r="I40" s="187">
        <f t="shared" si="4"/>
        <v>0</v>
      </c>
      <c r="J40" s="114"/>
      <c r="K40" s="236"/>
      <c r="L40" s="237"/>
      <c r="M40" s="238"/>
      <c r="N40" s="120" t="b">
        <f t="shared" si="5"/>
        <v>0</v>
      </c>
      <c r="O40" s="114"/>
      <c r="P40" s="185" t="b">
        <f t="shared" si="6"/>
        <v>0</v>
      </c>
      <c r="Q40" s="114"/>
      <c r="R40" s="167"/>
      <c r="S40" s="172"/>
      <c r="T40" s="173"/>
    </row>
    <row r="41" spans="1:20" x14ac:dyDescent="0.2">
      <c r="A41" s="141"/>
      <c r="B41" s="115"/>
      <c r="C41" s="116"/>
      <c r="D41" s="117"/>
      <c r="E41" s="118">
        <f t="shared" si="0"/>
        <v>0</v>
      </c>
      <c r="F41" s="107">
        <f t="shared" si="1"/>
        <v>0</v>
      </c>
      <c r="G41" s="189">
        <f t="shared" si="2"/>
        <v>0</v>
      </c>
      <c r="H41" s="186">
        <f t="shared" si="3"/>
        <v>0</v>
      </c>
      <c r="I41" s="187">
        <f t="shared" si="4"/>
        <v>0</v>
      </c>
      <c r="J41" s="114"/>
      <c r="K41" s="236"/>
      <c r="L41" s="237"/>
      <c r="M41" s="238"/>
      <c r="N41" s="120" t="b">
        <f t="shared" si="5"/>
        <v>0</v>
      </c>
      <c r="O41" s="114"/>
      <c r="P41" s="185" t="b">
        <f t="shared" si="6"/>
        <v>0</v>
      </c>
      <c r="Q41" s="114"/>
      <c r="R41" s="167"/>
      <c r="S41" s="172"/>
      <c r="T41" s="173"/>
    </row>
    <row r="42" spans="1:20" x14ac:dyDescent="0.2">
      <c r="A42" s="141"/>
      <c r="B42" s="115"/>
      <c r="C42" s="116"/>
      <c r="D42" s="117"/>
      <c r="E42" s="118">
        <f t="shared" si="0"/>
        <v>0</v>
      </c>
      <c r="F42" s="107">
        <f t="shared" si="1"/>
        <v>0</v>
      </c>
      <c r="G42" s="189">
        <f t="shared" si="2"/>
        <v>0</v>
      </c>
      <c r="H42" s="186">
        <f t="shared" si="3"/>
        <v>0</v>
      </c>
      <c r="I42" s="187">
        <f t="shared" si="4"/>
        <v>0</v>
      </c>
      <c r="J42" s="114"/>
      <c r="K42" s="236"/>
      <c r="L42" s="237"/>
      <c r="M42" s="238"/>
      <c r="N42" s="120" t="b">
        <f t="shared" si="5"/>
        <v>0</v>
      </c>
      <c r="O42" s="114"/>
      <c r="P42" s="185" t="b">
        <f t="shared" si="6"/>
        <v>0</v>
      </c>
      <c r="Q42" s="114"/>
      <c r="R42" s="167"/>
      <c r="S42" s="172"/>
      <c r="T42" s="173"/>
    </row>
    <row r="43" spans="1:20" x14ac:dyDescent="0.2">
      <c r="A43" s="141"/>
      <c r="B43" s="115"/>
      <c r="C43" s="116"/>
      <c r="D43" s="117"/>
      <c r="E43" s="118">
        <f t="shared" si="0"/>
        <v>0</v>
      </c>
      <c r="F43" s="107">
        <f t="shared" si="1"/>
        <v>0</v>
      </c>
      <c r="G43" s="189">
        <f t="shared" si="2"/>
        <v>0</v>
      </c>
      <c r="H43" s="186">
        <f t="shared" si="3"/>
        <v>0</v>
      </c>
      <c r="I43" s="187">
        <f t="shared" si="4"/>
        <v>0</v>
      </c>
      <c r="J43" s="114"/>
      <c r="K43" s="236"/>
      <c r="L43" s="237"/>
      <c r="M43" s="238"/>
      <c r="N43" s="120" t="b">
        <f t="shared" si="5"/>
        <v>0</v>
      </c>
      <c r="O43" s="114"/>
      <c r="P43" s="185" t="b">
        <f t="shared" si="6"/>
        <v>0</v>
      </c>
      <c r="Q43" s="114"/>
      <c r="R43" s="167"/>
      <c r="S43" s="172"/>
      <c r="T43" s="173"/>
    </row>
    <row r="44" spans="1:20" x14ac:dyDescent="0.2">
      <c r="A44" s="141"/>
      <c r="B44" s="115"/>
      <c r="C44" s="116"/>
      <c r="D44" s="117"/>
      <c r="E44" s="118">
        <f t="shared" si="0"/>
        <v>0</v>
      </c>
      <c r="F44" s="107">
        <f t="shared" si="1"/>
        <v>0</v>
      </c>
      <c r="G44" s="189">
        <f t="shared" si="2"/>
        <v>0</v>
      </c>
      <c r="H44" s="186">
        <f t="shared" si="3"/>
        <v>0</v>
      </c>
      <c r="I44" s="187">
        <f t="shared" si="4"/>
        <v>0</v>
      </c>
      <c r="J44" s="114"/>
      <c r="K44" s="236"/>
      <c r="L44" s="237"/>
      <c r="M44" s="238"/>
      <c r="N44" s="120" t="b">
        <f t="shared" si="5"/>
        <v>0</v>
      </c>
      <c r="O44" s="114"/>
      <c r="P44" s="185" t="b">
        <f t="shared" si="6"/>
        <v>0</v>
      </c>
      <c r="Q44" s="114"/>
      <c r="R44" s="167"/>
      <c r="S44" s="172"/>
      <c r="T44" s="173"/>
    </row>
    <row r="45" spans="1:20" x14ac:dyDescent="0.2">
      <c r="A45" s="141"/>
      <c r="B45" s="115"/>
      <c r="C45" s="116"/>
      <c r="D45" s="117"/>
      <c r="E45" s="118">
        <f t="shared" si="0"/>
        <v>0</v>
      </c>
      <c r="F45" s="107">
        <f t="shared" si="1"/>
        <v>0</v>
      </c>
      <c r="G45" s="189">
        <f t="shared" si="2"/>
        <v>0</v>
      </c>
      <c r="H45" s="186">
        <f t="shared" si="3"/>
        <v>0</v>
      </c>
      <c r="I45" s="187">
        <f t="shared" si="4"/>
        <v>0</v>
      </c>
      <c r="J45" s="114"/>
      <c r="K45" s="236"/>
      <c r="L45" s="237"/>
      <c r="M45" s="238"/>
      <c r="N45" s="120" t="b">
        <f t="shared" si="5"/>
        <v>0</v>
      </c>
      <c r="O45" s="114"/>
      <c r="P45" s="185" t="b">
        <f t="shared" si="6"/>
        <v>0</v>
      </c>
      <c r="Q45" s="114"/>
      <c r="R45" s="167"/>
      <c r="S45" s="172"/>
      <c r="T45" s="173"/>
    </row>
    <row r="46" spans="1:20" x14ac:dyDescent="0.2">
      <c r="A46" s="141"/>
      <c r="B46" s="115"/>
      <c r="C46" s="116"/>
      <c r="D46" s="117"/>
      <c r="E46" s="118">
        <f t="shared" si="0"/>
        <v>0</v>
      </c>
      <c r="F46" s="107">
        <f t="shared" si="1"/>
        <v>0</v>
      </c>
      <c r="G46" s="189">
        <f t="shared" si="2"/>
        <v>0</v>
      </c>
      <c r="H46" s="186">
        <f t="shared" si="3"/>
        <v>0</v>
      </c>
      <c r="I46" s="187">
        <f t="shared" si="4"/>
        <v>0</v>
      </c>
      <c r="J46" s="114"/>
      <c r="K46" s="236"/>
      <c r="L46" s="237"/>
      <c r="M46" s="238"/>
      <c r="N46" s="120" t="b">
        <f t="shared" si="5"/>
        <v>0</v>
      </c>
      <c r="O46" s="114"/>
      <c r="P46" s="185" t="b">
        <f t="shared" si="6"/>
        <v>0</v>
      </c>
      <c r="Q46" s="114"/>
      <c r="R46" s="167"/>
      <c r="S46" s="172"/>
      <c r="T46" s="173"/>
    </row>
    <row r="47" spans="1:20" x14ac:dyDescent="0.2">
      <c r="A47" s="141"/>
      <c r="B47" s="115"/>
      <c r="C47" s="116"/>
      <c r="D47" s="117"/>
      <c r="E47" s="118">
        <f t="shared" si="0"/>
        <v>0</v>
      </c>
      <c r="F47" s="107">
        <f t="shared" si="1"/>
        <v>0</v>
      </c>
      <c r="G47" s="189">
        <f t="shared" si="2"/>
        <v>0</v>
      </c>
      <c r="H47" s="186">
        <f t="shared" si="3"/>
        <v>0</v>
      </c>
      <c r="I47" s="187">
        <f t="shared" si="4"/>
        <v>0</v>
      </c>
      <c r="J47" s="114"/>
      <c r="K47" s="236"/>
      <c r="L47" s="237"/>
      <c r="M47" s="238"/>
      <c r="N47" s="120" t="b">
        <f t="shared" si="5"/>
        <v>0</v>
      </c>
      <c r="O47" s="114"/>
      <c r="P47" s="185" t="b">
        <f t="shared" si="6"/>
        <v>0</v>
      </c>
      <c r="Q47" s="114"/>
      <c r="R47" s="167"/>
      <c r="S47" s="172"/>
      <c r="T47" s="173"/>
    </row>
    <row r="48" spans="1:20" x14ac:dyDescent="0.2">
      <c r="A48" s="141"/>
      <c r="B48" s="115"/>
      <c r="C48" s="116"/>
      <c r="D48" s="117"/>
      <c r="E48" s="118">
        <f t="shared" si="0"/>
        <v>0</v>
      </c>
      <c r="F48" s="107">
        <f t="shared" si="1"/>
        <v>0</v>
      </c>
      <c r="G48" s="189">
        <f t="shared" si="2"/>
        <v>0</v>
      </c>
      <c r="H48" s="186">
        <f t="shared" si="3"/>
        <v>0</v>
      </c>
      <c r="I48" s="187">
        <f t="shared" si="4"/>
        <v>0</v>
      </c>
      <c r="J48" s="114"/>
      <c r="K48" s="236"/>
      <c r="L48" s="237"/>
      <c r="M48" s="238"/>
      <c r="N48" s="120" t="b">
        <f t="shared" si="5"/>
        <v>0</v>
      </c>
      <c r="O48" s="114"/>
      <c r="P48" s="185" t="b">
        <f t="shared" si="6"/>
        <v>0</v>
      </c>
      <c r="Q48" s="114"/>
      <c r="R48" s="167"/>
      <c r="S48" s="172"/>
      <c r="T48" s="173"/>
    </row>
    <row r="49" spans="1:20" x14ac:dyDescent="0.2">
      <c r="A49" s="141"/>
      <c r="B49" s="115"/>
      <c r="C49" s="116"/>
      <c r="D49" s="117"/>
      <c r="E49" s="118">
        <f t="shared" si="0"/>
        <v>0</v>
      </c>
      <c r="F49" s="107">
        <f t="shared" si="1"/>
        <v>0</v>
      </c>
      <c r="G49" s="189">
        <f t="shared" si="2"/>
        <v>0</v>
      </c>
      <c r="H49" s="186">
        <f t="shared" si="3"/>
        <v>0</v>
      </c>
      <c r="I49" s="187">
        <f t="shared" si="4"/>
        <v>0</v>
      </c>
      <c r="J49" s="114"/>
      <c r="K49" s="236"/>
      <c r="L49" s="237"/>
      <c r="M49" s="238"/>
      <c r="N49" s="120" t="b">
        <f t="shared" si="5"/>
        <v>0</v>
      </c>
      <c r="O49" s="114"/>
      <c r="P49" s="185" t="b">
        <f t="shared" si="6"/>
        <v>0</v>
      </c>
      <c r="Q49" s="114"/>
      <c r="R49" s="167"/>
      <c r="S49" s="172"/>
      <c r="T49" s="173"/>
    </row>
    <row r="50" spans="1:20" x14ac:dyDescent="0.2">
      <c r="A50" s="141"/>
      <c r="B50" s="115"/>
      <c r="C50" s="116"/>
      <c r="D50" s="117"/>
      <c r="E50" s="118">
        <f t="shared" si="0"/>
        <v>0</v>
      </c>
      <c r="F50" s="107">
        <f t="shared" si="1"/>
        <v>0</v>
      </c>
      <c r="G50" s="189">
        <f t="shared" si="2"/>
        <v>0</v>
      </c>
      <c r="H50" s="186">
        <f t="shared" si="3"/>
        <v>0</v>
      </c>
      <c r="I50" s="187">
        <f t="shared" si="4"/>
        <v>0</v>
      </c>
      <c r="J50" s="114"/>
      <c r="K50" s="236"/>
      <c r="L50" s="237"/>
      <c r="M50" s="238"/>
      <c r="N50" s="120" t="b">
        <f t="shared" si="5"/>
        <v>0</v>
      </c>
      <c r="O50" s="114"/>
      <c r="P50" s="185" t="b">
        <f t="shared" si="6"/>
        <v>0</v>
      </c>
      <c r="Q50" s="114"/>
      <c r="R50" s="167"/>
      <c r="S50" s="172"/>
      <c r="T50" s="173"/>
    </row>
    <row r="51" spans="1:20" x14ac:dyDescent="0.2">
      <c r="A51" s="141"/>
      <c r="B51" s="115"/>
      <c r="C51" s="116"/>
      <c r="D51" s="117"/>
      <c r="E51" s="118">
        <f t="shared" si="0"/>
        <v>0</v>
      </c>
      <c r="F51" s="107">
        <f t="shared" si="1"/>
        <v>0</v>
      </c>
      <c r="G51" s="189">
        <f t="shared" si="2"/>
        <v>0</v>
      </c>
      <c r="H51" s="186">
        <f t="shared" si="3"/>
        <v>0</v>
      </c>
      <c r="I51" s="187">
        <f t="shared" si="4"/>
        <v>0</v>
      </c>
      <c r="J51" s="114"/>
      <c r="K51" s="236"/>
      <c r="L51" s="237"/>
      <c r="M51" s="238"/>
      <c r="N51" s="120" t="b">
        <f t="shared" si="5"/>
        <v>0</v>
      </c>
      <c r="O51" s="114"/>
      <c r="P51" s="185" t="b">
        <f t="shared" si="6"/>
        <v>0</v>
      </c>
      <c r="Q51" s="114"/>
      <c r="R51" s="167"/>
      <c r="S51" s="172"/>
      <c r="T51" s="173"/>
    </row>
    <row r="52" spans="1:20" x14ac:dyDescent="0.2">
      <c r="A52" s="141"/>
      <c r="B52" s="115"/>
      <c r="C52" s="116"/>
      <c r="D52" s="117"/>
      <c r="E52" s="118">
        <f t="shared" si="0"/>
        <v>0</v>
      </c>
      <c r="F52" s="107">
        <f t="shared" si="1"/>
        <v>0</v>
      </c>
      <c r="G52" s="189">
        <f t="shared" si="2"/>
        <v>0</v>
      </c>
      <c r="H52" s="186">
        <f t="shared" si="3"/>
        <v>0</v>
      </c>
      <c r="I52" s="187">
        <f t="shared" si="4"/>
        <v>0</v>
      </c>
      <c r="J52" s="114"/>
      <c r="K52" s="236"/>
      <c r="L52" s="237"/>
      <c r="M52" s="238"/>
      <c r="N52" s="120" t="b">
        <f t="shared" si="5"/>
        <v>0</v>
      </c>
      <c r="O52" s="114"/>
      <c r="P52" s="185" t="b">
        <f t="shared" si="6"/>
        <v>0</v>
      </c>
      <c r="Q52" s="114"/>
      <c r="R52" s="167"/>
      <c r="S52" s="172"/>
      <c r="T52" s="173"/>
    </row>
    <row r="53" spans="1:20" x14ac:dyDescent="0.2">
      <c r="A53" s="141"/>
      <c r="B53" s="115"/>
      <c r="C53" s="116"/>
      <c r="D53" s="117"/>
      <c r="E53" s="118">
        <f t="shared" si="0"/>
        <v>0</v>
      </c>
      <c r="F53" s="107">
        <f t="shared" si="1"/>
        <v>0</v>
      </c>
      <c r="G53" s="189">
        <f t="shared" si="2"/>
        <v>0</v>
      </c>
      <c r="H53" s="186">
        <f t="shared" si="3"/>
        <v>0</v>
      </c>
      <c r="I53" s="187">
        <f t="shared" si="4"/>
        <v>0</v>
      </c>
      <c r="J53" s="114"/>
      <c r="K53" s="236"/>
      <c r="L53" s="237"/>
      <c r="M53" s="238"/>
      <c r="N53" s="120" t="b">
        <f t="shared" si="5"/>
        <v>0</v>
      </c>
      <c r="O53" s="114"/>
      <c r="P53" s="185" t="b">
        <f t="shared" si="6"/>
        <v>0</v>
      </c>
      <c r="Q53" s="114"/>
      <c r="R53" s="167"/>
      <c r="S53" s="172"/>
      <c r="T53" s="173"/>
    </row>
    <row r="54" spans="1:20" x14ac:dyDescent="0.2">
      <c r="A54" s="141"/>
      <c r="B54" s="115"/>
      <c r="C54" s="116"/>
      <c r="D54" s="117"/>
      <c r="E54" s="118">
        <f t="shared" si="0"/>
        <v>0</v>
      </c>
      <c r="F54" s="107">
        <f t="shared" si="1"/>
        <v>0</v>
      </c>
      <c r="G54" s="189">
        <f t="shared" si="2"/>
        <v>0</v>
      </c>
      <c r="H54" s="186">
        <f t="shared" si="3"/>
        <v>0</v>
      </c>
      <c r="I54" s="187">
        <f t="shared" si="4"/>
        <v>0</v>
      </c>
      <c r="J54" s="114"/>
      <c r="K54" s="236"/>
      <c r="L54" s="237"/>
      <c r="M54" s="238"/>
      <c r="N54" s="120" t="b">
        <f t="shared" si="5"/>
        <v>0</v>
      </c>
      <c r="O54" s="114"/>
      <c r="P54" s="185" t="b">
        <f t="shared" si="6"/>
        <v>0</v>
      </c>
      <c r="Q54" s="114"/>
      <c r="R54" s="167"/>
      <c r="S54" s="172"/>
      <c r="T54" s="173"/>
    </row>
    <row r="55" spans="1:20" x14ac:dyDescent="0.2">
      <c r="A55" s="141"/>
      <c r="B55" s="115"/>
      <c r="C55" s="116"/>
      <c r="D55" s="117"/>
      <c r="E55" s="118">
        <f t="shared" si="0"/>
        <v>0</v>
      </c>
      <c r="F55" s="107">
        <f t="shared" si="1"/>
        <v>0</v>
      </c>
      <c r="G55" s="189">
        <f t="shared" si="2"/>
        <v>0</v>
      </c>
      <c r="H55" s="186">
        <f t="shared" si="3"/>
        <v>0</v>
      </c>
      <c r="I55" s="187">
        <f t="shared" si="4"/>
        <v>0</v>
      </c>
      <c r="J55" s="114"/>
      <c r="K55" s="236"/>
      <c r="L55" s="237"/>
      <c r="M55" s="238"/>
      <c r="N55" s="120" t="b">
        <f t="shared" si="5"/>
        <v>0</v>
      </c>
      <c r="O55" s="114"/>
      <c r="P55" s="185" t="b">
        <f t="shared" si="6"/>
        <v>0</v>
      </c>
      <c r="Q55" s="114"/>
      <c r="R55" s="167"/>
      <c r="S55" s="172"/>
      <c r="T55" s="173"/>
    </row>
    <row r="56" spans="1:20" x14ac:dyDescent="0.2">
      <c r="A56" s="141"/>
      <c r="B56" s="115"/>
      <c r="C56" s="116"/>
      <c r="D56" s="117"/>
      <c r="E56" s="118">
        <f t="shared" si="0"/>
        <v>0</v>
      </c>
      <c r="F56" s="107">
        <f t="shared" si="1"/>
        <v>0</v>
      </c>
      <c r="G56" s="189">
        <f t="shared" si="2"/>
        <v>0</v>
      </c>
      <c r="H56" s="186">
        <f t="shared" si="3"/>
        <v>0</v>
      </c>
      <c r="I56" s="187">
        <f t="shared" si="4"/>
        <v>0</v>
      </c>
      <c r="J56" s="114"/>
      <c r="K56" s="236"/>
      <c r="L56" s="237"/>
      <c r="M56" s="238"/>
      <c r="N56" s="120" t="b">
        <f t="shared" si="5"/>
        <v>0</v>
      </c>
      <c r="O56" s="114"/>
      <c r="P56" s="185" t="b">
        <f t="shared" si="6"/>
        <v>0</v>
      </c>
      <c r="Q56" s="114"/>
      <c r="R56" s="167"/>
      <c r="S56" s="172"/>
      <c r="T56" s="173"/>
    </row>
    <row r="57" spans="1:20" x14ac:dyDescent="0.2">
      <c r="A57" s="141"/>
      <c r="B57" s="115"/>
      <c r="C57" s="116"/>
      <c r="D57" s="117"/>
      <c r="E57" s="118">
        <f t="shared" si="0"/>
        <v>0</v>
      </c>
      <c r="F57" s="107">
        <f t="shared" si="1"/>
        <v>0</v>
      </c>
      <c r="G57" s="189">
        <f t="shared" si="2"/>
        <v>0</v>
      </c>
      <c r="H57" s="186">
        <f t="shared" si="3"/>
        <v>0</v>
      </c>
      <c r="I57" s="187">
        <f t="shared" si="4"/>
        <v>0</v>
      </c>
      <c r="J57" s="114"/>
      <c r="K57" s="236"/>
      <c r="L57" s="237"/>
      <c r="M57" s="238"/>
      <c r="N57" s="120" t="b">
        <f t="shared" si="5"/>
        <v>0</v>
      </c>
      <c r="O57" s="114"/>
      <c r="P57" s="185" t="b">
        <f t="shared" si="6"/>
        <v>0</v>
      </c>
      <c r="Q57" s="114"/>
      <c r="R57" s="167"/>
      <c r="S57" s="172"/>
      <c r="T57" s="173"/>
    </row>
    <row r="58" spans="1:20" x14ac:dyDescent="0.2">
      <c r="A58" s="141"/>
      <c r="B58" s="115"/>
      <c r="C58" s="116"/>
      <c r="D58" s="117"/>
      <c r="E58" s="118">
        <f t="shared" si="0"/>
        <v>0</v>
      </c>
      <c r="F58" s="107">
        <f t="shared" si="1"/>
        <v>0</v>
      </c>
      <c r="G58" s="189">
        <f t="shared" si="2"/>
        <v>0</v>
      </c>
      <c r="H58" s="186">
        <f t="shared" si="3"/>
        <v>0</v>
      </c>
      <c r="I58" s="187">
        <f t="shared" si="4"/>
        <v>0</v>
      </c>
      <c r="J58" s="114"/>
      <c r="K58" s="236"/>
      <c r="L58" s="237"/>
      <c r="M58" s="238"/>
      <c r="N58" s="120" t="b">
        <f t="shared" si="5"/>
        <v>0</v>
      </c>
      <c r="O58" s="114"/>
      <c r="P58" s="185" t="b">
        <f t="shared" si="6"/>
        <v>0</v>
      </c>
      <c r="Q58" s="114"/>
      <c r="R58" s="167"/>
      <c r="S58" s="172"/>
      <c r="T58" s="173"/>
    </row>
    <row r="59" spans="1:20" x14ac:dyDescent="0.2">
      <c r="A59" s="141"/>
      <c r="B59" s="115"/>
      <c r="C59" s="116"/>
      <c r="D59" s="117"/>
      <c r="E59" s="118">
        <f t="shared" si="0"/>
        <v>0</v>
      </c>
      <c r="F59" s="107">
        <f t="shared" si="1"/>
        <v>0</v>
      </c>
      <c r="G59" s="189">
        <f t="shared" si="2"/>
        <v>0</v>
      </c>
      <c r="H59" s="186">
        <f t="shared" si="3"/>
        <v>0</v>
      </c>
      <c r="I59" s="187">
        <f t="shared" si="4"/>
        <v>0</v>
      </c>
      <c r="J59" s="114"/>
      <c r="K59" s="236"/>
      <c r="L59" s="237"/>
      <c r="M59" s="238"/>
      <c r="N59" s="120" t="b">
        <f t="shared" si="5"/>
        <v>0</v>
      </c>
      <c r="O59" s="114"/>
      <c r="P59" s="185" t="b">
        <f t="shared" si="6"/>
        <v>0</v>
      </c>
      <c r="Q59" s="114"/>
      <c r="R59" s="167"/>
      <c r="S59" s="172"/>
      <c r="T59" s="173"/>
    </row>
    <row r="60" spans="1:20" x14ac:dyDescent="0.2">
      <c r="A60" s="141"/>
      <c r="B60" s="115"/>
      <c r="C60" s="116"/>
      <c r="D60" s="117"/>
      <c r="E60" s="118">
        <f t="shared" si="0"/>
        <v>0</v>
      </c>
      <c r="F60" s="107">
        <f t="shared" si="1"/>
        <v>0</v>
      </c>
      <c r="G60" s="189">
        <f t="shared" si="2"/>
        <v>0</v>
      </c>
      <c r="H60" s="186">
        <f t="shared" si="3"/>
        <v>0</v>
      </c>
      <c r="I60" s="187">
        <f t="shared" si="4"/>
        <v>0</v>
      </c>
      <c r="J60" s="114"/>
      <c r="K60" s="236"/>
      <c r="L60" s="237"/>
      <c r="M60" s="238"/>
      <c r="N60" s="120" t="b">
        <f t="shared" si="5"/>
        <v>0</v>
      </c>
      <c r="O60" s="114"/>
      <c r="P60" s="185" t="b">
        <f t="shared" si="6"/>
        <v>0</v>
      </c>
      <c r="Q60" s="114"/>
      <c r="R60" s="167"/>
      <c r="S60" s="172"/>
      <c r="T60" s="173"/>
    </row>
    <row r="61" spans="1:20" x14ac:dyDescent="0.2">
      <c r="A61" s="141"/>
      <c r="B61" s="115"/>
      <c r="C61" s="116"/>
      <c r="D61" s="117"/>
      <c r="E61" s="118">
        <f t="shared" si="0"/>
        <v>0</v>
      </c>
      <c r="F61" s="107">
        <f t="shared" si="1"/>
        <v>0</v>
      </c>
      <c r="G61" s="189">
        <f t="shared" si="2"/>
        <v>0</v>
      </c>
      <c r="H61" s="186">
        <f t="shared" si="3"/>
        <v>0</v>
      </c>
      <c r="I61" s="187">
        <f t="shared" si="4"/>
        <v>0</v>
      </c>
      <c r="J61" s="114"/>
      <c r="K61" s="236"/>
      <c r="L61" s="237"/>
      <c r="M61" s="238"/>
      <c r="N61" s="120" t="b">
        <f t="shared" si="5"/>
        <v>0</v>
      </c>
      <c r="O61" s="114"/>
      <c r="P61" s="185" t="b">
        <f t="shared" si="6"/>
        <v>0</v>
      </c>
      <c r="Q61" s="114"/>
      <c r="R61" s="167"/>
      <c r="S61" s="172"/>
      <c r="T61" s="173"/>
    </row>
    <row r="62" spans="1:20" x14ac:dyDescent="0.2">
      <c r="A62" s="141"/>
      <c r="B62" s="115"/>
      <c r="C62" s="116"/>
      <c r="D62" s="117"/>
      <c r="E62" s="118">
        <f t="shared" si="0"/>
        <v>0</v>
      </c>
      <c r="F62" s="107">
        <f t="shared" si="1"/>
        <v>0</v>
      </c>
      <c r="G62" s="189">
        <f t="shared" si="2"/>
        <v>0</v>
      </c>
      <c r="H62" s="186">
        <f t="shared" si="3"/>
        <v>0</v>
      </c>
      <c r="I62" s="187">
        <f t="shared" si="4"/>
        <v>0</v>
      </c>
      <c r="J62" s="114"/>
      <c r="K62" s="236"/>
      <c r="L62" s="237"/>
      <c r="M62" s="238"/>
      <c r="N62" s="120" t="b">
        <f t="shared" si="5"/>
        <v>0</v>
      </c>
      <c r="O62" s="114"/>
      <c r="P62" s="185" t="b">
        <f t="shared" si="6"/>
        <v>0</v>
      </c>
      <c r="Q62" s="114"/>
      <c r="R62" s="167"/>
      <c r="S62" s="172"/>
      <c r="T62" s="173"/>
    </row>
    <row r="63" spans="1:20" ht="13.5" thickBot="1" x14ac:dyDescent="0.25">
      <c r="A63" s="140"/>
      <c r="B63" s="123"/>
      <c r="C63" s="124"/>
      <c r="D63" s="125"/>
      <c r="E63" s="126">
        <f t="shared" si="0"/>
        <v>0</v>
      </c>
      <c r="F63" s="107">
        <f t="shared" si="1"/>
        <v>0</v>
      </c>
      <c r="G63" s="160">
        <f t="shared" si="2"/>
        <v>0</v>
      </c>
      <c r="H63" s="127">
        <f t="shared" si="3"/>
        <v>0</v>
      </c>
      <c r="I63" s="128">
        <f t="shared" si="4"/>
        <v>0</v>
      </c>
      <c r="J63" s="122"/>
      <c r="K63" s="239"/>
      <c r="L63" s="240"/>
      <c r="M63" s="241"/>
      <c r="N63" s="129" t="b">
        <f t="shared" si="5"/>
        <v>0</v>
      </c>
      <c r="O63" s="122"/>
      <c r="P63" s="130" t="b">
        <f t="shared" si="6"/>
        <v>0</v>
      </c>
      <c r="Q63" s="122"/>
      <c r="R63" s="169"/>
      <c r="S63" s="174"/>
      <c r="T63" s="175"/>
    </row>
  </sheetData>
  <sheetProtection formatCells="0" formatColumns="0" formatRows="0"/>
  <dataConsolidate/>
  <mergeCells count="74">
    <mergeCell ref="K60:M60"/>
    <mergeCell ref="K61:M61"/>
    <mergeCell ref="K62:M62"/>
    <mergeCell ref="K63:M63"/>
    <mergeCell ref="K54:M54"/>
    <mergeCell ref="K55:M55"/>
    <mergeCell ref="K56:M56"/>
    <mergeCell ref="K57:M57"/>
    <mergeCell ref="K58:M58"/>
    <mergeCell ref="K59:M59"/>
    <mergeCell ref="K53:M53"/>
    <mergeCell ref="K42:M42"/>
    <mergeCell ref="K43:M43"/>
    <mergeCell ref="K44:M44"/>
    <mergeCell ref="K45:M45"/>
    <mergeCell ref="K46:M46"/>
    <mergeCell ref="K47:M47"/>
    <mergeCell ref="K48:M48"/>
    <mergeCell ref="K49:M49"/>
    <mergeCell ref="K50:M50"/>
    <mergeCell ref="K51:M51"/>
    <mergeCell ref="K52:M52"/>
    <mergeCell ref="K41:M41"/>
    <mergeCell ref="K30:M30"/>
    <mergeCell ref="K31:M31"/>
    <mergeCell ref="K32:M32"/>
    <mergeCell ref="K33:M33"/>
    <mergeCell ref="K34:M34"/>
    <mergeCell ref="K35:M35"/>
    <mergeCell ref="K36:M36"/>
    <mergeCell ref="K37:M37"/>
    <mergeCell ref="K38:M38"/>
    <mergeCell ref="K39:M39"/>
    <mergeCell ref="K40:M40"/>
    <mergeCell ref="K29:M29"/>
    <mergeCell ref="K18:M18"/>
    <mergeCell ref="K19:M19"/>
    <mergeCell ref="K20:M20"/>
    <mergeCell ref="K21:M21"/>
    <mergeCell ref="K22:M22"/>
    <mergeCell ref="K23:M23"/>
    <mergeCell ref="K24:M24"/>
    <mergeCell ref="K25:M25"/>
    <mergeCell ref="K26:M26"/>
    <mergeCell ref="K27:M27"/>
    <mergeCell ref="K28:M28"/>
    <mergeCell ref="K17:M17"/>
    <mergeCell ref="K9:M10"/>
    <mergeCell ref="O9:O10"/>
    <mergeCell ref="P9:P10"/>
    <mergeCell ref="Q9:Q10"/>
    <mergeCell ref="K12:M12"/>
    <mergeCell ref="K13:M13"/>
    <mergeCell ref="K14:M14"/>
    <mergeCell ref="K15:M15"/>
    <mergeCell ref="K16:M16"/>
    <mergeCell ref="R9:T9"/>
    <mergeCell ref="K11:M11"/>
    <mergeCell ref="C8:I8"/>
    <mergeCell ref="K8:M8"/>
    <mergeCell ref="Q8:T8"/>
    <mergeCell ref="G9:I9"/>
    <mergeCell ref="J9:J10"/>
    <mergeCell ref="A9:A10"/>
    <mergeCell ref="B9:B10"/>
    <mergeCell ref="C9:C10"/>
    <mergeCell ref="D9:D10"/>
    <mergeCell ref="E9:E10"/>
    <mergeCell ref="A1:T1"/>
    <mergeCell ref="A2:T2"/>
    <mergeCell ref="A4:B4"/>
    <mergeCell ref="D4:J4"/>
    <mergeCell ref="A7:M7"/>
    <mergeCell ref="O7:T7"/>
  </mergeCells>
  <conditionalFormatting sqref="F11:F63">
    <cfRule type="expression" dxfId="39" priority="10">
      <formula>IF(AND(C11=4,D11=1),"1","E9")</formula>
    </cfRule>
  </conditionalFormatting>
  <conditionalFormatting sqref="G11:G63">
    <cfRule type="cellIs" dxfId="38" priority="9" operator="equal">
      <formula>"i"</formula>
    </cfRule>
  </conditionalFormatting>
  <conditionalFormatting sqref="H11:H63">
    <cfRule type="cellIs" dxfId="37" priority="8" operator="between">
      <formula>4</formula>
      <formula>8</formula>
    </cfRule>
  </conditionalFormatting>
  <conditionalFormatting sqref="I11:I63">
    <cfRule type="cellIs" dxfId="36" priority="6" operator="equal">
      <formula>"i"</formula>
    </cfRule>
    <cfRule type="cellIs" dxfId="35" priority="7" operator="between">
      <formula>9</formula>
      <formula>16</formula>
    </cfRule>
  </conditionalFormatting>
  <conditionalFormatting sqref="E11:E63">
    <cfRule type="cellIs" dxfId="34" priority="5" operator="equal">
      <formula>0</formula>
    </cfRule>
  </conditionalFormatting>
  <conditionalFormatting sqref="P11:P63">
    <cfRule type="cellIs" dxfId="33" priority="2" operator="equal">
      <formula>"Maximale"</formula>
    </cfRule>
    <cfRule type="cellIs" dxfId="32" priority="3" operator="equal">
      <formula>"Moyenne"</formula>
    </cfRule>
    <cfRule type="cellIs" dxfId="31" priority="4" operator="equal">
      <formula>"Faible"</formula>
    </cfRule>
  </conditionalFormatting>
  <conditionalFormatting sqref="G11:G63">
    <cfRule type="cellIs" dxfId="30" priority="1" operator="between">
      <formula>1</formula>
      <formula>3</formula>
    </cfRule>
  </conditionalFormatting>
  <pageMargins left="0" right="0" top="0.39370078740157483" bottom="0.39370078740157483" header="0.19685039370078741" footer="0.19685039370078741"/>
  <pageSetup paperSize="9" scale="90" orientation="landscape" horizontalDpi="300" verticalDpi="300" r:id="rId1"/>
  <headerFooter alignWithMargins="0"/>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Notice!B2:B4</xm:f>
          </x14:formula1>
          <xm:sqref>K11:M63</xm:sqref>
        </x14:dataValidation>
        <x14:dataValidation type="list" errorStyle="information" allowBlank="1" showInputMessage="1" showErrorMessage="1" error="Vous avez saisie du texte libre, cliquez sur Ok pour valider" prompt="Choisir le risque ">
          <x14:formula1>
            <xm:f>Notice!C13:C35</xm:f>
          </x14:formula1>
          <xm:sqref>A11:A63</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3"/>
  <sheetViews>
    <sheetView zoomScaleNormal="100" workbookViewId="0">
      <selection activeCell="O36" sqref="O36"/>
    </sheetView>
  </sheetViews>
  <sheetFormatPr baseColWidth="10" defaultRowHeight="12.75" x14ac:dyDescent="0.2"/>
  <cols>
    <col min="1" max="1" width="26.7109375" customWidth="1"/>
    <col min="2" max="2" width="24.140625" customWidth="1"/>
    <col min="3" max="4" width="3.7109375" customWidth="1"/>
    <col min="5" max="5" width="4.28515625" hidden="1" customWidth="1"/>
    <col min="6" max="6" width="4.85546875" hidden="1" customWidth="1"/>
    <col min="7" max="8" width="3" customWidth="1"/>
    <col min="9" max="9" width="3.140625" customWidth="1"/>
    <col min="10" max="10" width="25.140625" customWidth="1"/>
    <col min="11" max="12" width="3" customWidth="1"/>
    <col min="13" max="13" width="4" customWidth="1"/>
    <col min="14" max="14" width="7.5703125" hidden="1" customWidth="1"/>
    <col min="15" max="15" width="25.42578125" customWidth="1"/>
    <col min="16" max="16" width="8.42578125" customWidth="1"/>
    <col min="17" max="17" width="9.85546875" customWidth="1"/>
    <col min="18" max="18" width="7" customWidth="1"/>
    <col min="19" max="19" width="6.7109375" customWidth="1"/>
    <col min="20" max="20" width="6.28515625" customWidth="1"/>
    <col min="21" max="21" width="19" customWidth="1"/>
  </cols>
  <sheetData>
    <row r="1" spans="1:23" ht="20.25" x14ac:dyDescent="0.3">
      <c r="A1" s="270" t="s">
        <v>109</v>
      </c>
      <c r="B1" s="270"/>
      <c r="C1" s="270"/>
      <c r="D1" s="270"/>
      <c r="E1" s="270"/>
      <c r="F1" s="270"/>
      <c r="G1" s="270"/>
      <c r="H1" s="270"/>
      <c r="I1" s="270"/>
      <c r="J1" s="270"/>
      <c r="K1" s="270"/>
      <c r="L1" s="270"/>
      <c r="M1" s="270"/>
      <c r="N1" s="270"/>
      <c r="O1" s="270"/>
      <c r="P1" s="270"/>
      <c r="Q1" s="270"/>
      <c r="R1" s="270"/>
      <c r="S1" s="270"/>
      <c r="T1" s="270"/>
    </row>
    <row r="2" spans="1:23" x14ac:dyDescent="0.2">
      <c r="A2" s="271" t="s">
        <v>114</v>
      </c>
      <c r="B2" s="271"/>
      <c r="C2" s="271"/>
      <c r="D2" s="271"/>
      <c r="E2" s="271"/>
      <c r="F2" s="271"/>
      <c r="G2" s="271"/>
      <c r="H2" s="271"/>
      <c r="I2" s="271"/>
      <c r="J2" s="271"/>
      <c r="K2" s="271"/>
      <c r="L2" s="271"/>
      <c r="M2" s="271"/>
      <c r="N2" s="271"/>
      <c r="O2" s="271"/>
      <c r="P2" s="271"/>
      <c r="Q2" s="271"/>
      <c r="R2" s="271"/>
      <c r="S2" s="271"/>
      <c r="T2" s="271"/>
    </row>
    <row r="3" spans="1:23" ht="13.5" thickBot="1" x14ac:dyDescent="0.25">
      <c r="A3" s="181"/>
      <c r="B3" s="181"/>
      <c r="C3" s="181"/>
      <c r="D3" s="181"/>
      <c r="E3" s="181"/>
      <c r="F3" s="181"/>
      <c r="G3" s="181"/>
      <c r="H3" s="181"/>
      <c r="I3" s="181"/>
      <c r="J3" s="181"/>
      <c r="K3" s="181"/>
      <c r="L3" s="181"/>
      <c r="M3" s="181"/>
      <c r="N3" s="181"/>
      <c r="O3" s="181"/>
      <c r="P3" s="181"/>
      <c r="Q3" s="181"/>
      <c r="R3" s="181"/>
      <c r="S3" s="181"/>
      <c r="T3" s="181"/>
    </row>
    <row r="4" spans="1:23" ht="19.5" customHeight="1" thickBot="1" x14ac:dyDescent="0.25">
      <c r="A4" s="278" t="s">
        <v>13</v>
      </c>
      <c r="B4" s="279"/>
      <c r="C4" s="178">
        <v>1</v>
      </c>
      <c r="D4" s="280" t="s">
        <v>223</v>
      </c>
      <c r="E4" s="281"/>
      <c r="F4" s="281"/>
      <c r="G4" s="281"/>
      <c r="H4" s="281"/>
      <c r="I4" s="281"/>
      <c r="J4" s="282"/>
      <c r="K4" s="80"/>
      <c r="L4" s="80"/>
      <c r="M4" s="80"/>
      <c r="N4" s="80"/>
      <c r="O4" s="155" t="s">
        <v>127</v>
      </c>
      <c r="P4" s="80"/>
      <c r="Q4" s="91"/>
      <c r="R4" s="80"/>
      <c r="S4" s="80"/>
      <c r="T4" s="80"/>
      <c r="V4" s="78"/>
      <c r="W4" s="1"/>
    </row>
    <row r="5" spans="1:23" ht="7.5" customHeight="1" x14ac:dyDescent="0.2">
      <c r="A5" s="133"/>
      <c r="B5" s="133"/>
      <c r="C5" s="133"/>
      <c r="D5" s="133"/>
      <c r="E5" s="134"/>
      <c r="F5" s="134"/>
      <c r="G5" s="135"/>
      <c r="H5" s="135"/>
      <c r="I5" s="135"/>
      <c r="J5" s="135"/>
      <c r="K5" s="80"/>
      <c r="L5" s="80"/>
      <c r="M5" s="80"/>
      <c r="N5" s="80"/>
      <c r="O5" s="155"/>
      <c r="P5" s="80"/>
      <c r="Q5" s="136"/>
      <c r="R5" s="80"/>
      <c r="S5" s="80"/>
      <c r="T5" s="80"/>
      <c r="V5" s="78"/>
      <c r="W5" s="1"/>
    </row>
    <row r="6" spans="1:23" ht="23.25" customHeight="1" thickBot="1" x14ac:dyDescent="0.25">
      <c r="A6" s="2" t="s">
        <v>11</v>
      </c>
    </row>
    <row r="7" spans="1:23" ht="17.25" customHeight="1" thickBot="1" x14ac:dyDescent="0.25">
      <c r="A7" s="272" t="s">
        <v>203</v>
      </c>
      <c r="B7" s="273"/>
      <c r="C7" s="273"/>
      <c r="D7" s="273"/>
      <c r="E7" s="273"/>
      <c r="F7" s="273"/>
      <c r="G7" s="273"/>
      <c r="H7" s="273"/>
      <c r="I7" s="273"/>
      <c r="J7" s="273"/>
      <c r="K7" s="273"/>
      <c r="L7" s="273"/>
      <c r="M7" s="274"/>
      <c r="N7" s="80"/>
      <c r="O7" s="275" t="s">
        <v>197</v>
      </c>
      <c r="P7" s="276"/>
      <c r="Q7" s="276"/>
      <c r="R7" s="276"/>
      <c r="S7" s="276"/>
      <c r="T7" s="277"/>
    </row>
    <row r="8" spans="1:23" s="1" customFormat="1" ht="13.5" thickBot="1" x14ac:dyDescent="0.25">
      <c r="A8" s="137">
        <v>2</v>
      </c>
      <c r="B8" s="182">
        <v>3</v>
      </c>
      <c r="C8" s="258">
        <v>4</v>
      </c>
      <c r="D8" s="258"/>
      <c r="E8" s="258"/>
      <c r="F8" s="258"/>
      <c r="G8" s="258"/>
      <c r="H8" s="258"/>
      <c r="I8" s="258"/>
      <c r="J8" s="182">
        <v>5</v>
      </c>
      <c r="K8" s="258">
        <v>6</v>
      </c>
      <c r="L8" s="258"/>
      <c r="M8" s="258"/>
      <c r="N8" s="154"/>
      <c r="O8" s="182">
        <v>7</v>
      </c>
      <c r="P8" s="182">
        <v>8</v>
      </c>
      <c r="Q8" s="258">
        <v>9</v>
      </c>
      <c r="R8" s="258"/>
      <c r="S8" s="258"/>
      <c r="T8" s="258"/>
    </row>
    <row r="9" spans="1:23" ht="48" customHeight="1" x14ac:dyDescent="0.2">
      <c r="A9" s="262" t="s">
        <v>14</v>
      </c>
      <c r="B9" s="248" t="s">
        <v>1</v>
      </c>
      <c r="C9" s="264" t="s">
        <v>24</v>
      </c>
      <c r="D9" s="266" t="s">
        <v>25</v>
      </c>
      <c r="E9" s="268" t="s">
        <v>34</v>
      </c>
      <c r="F9" s="142"/>
      <c r="G9" s="259" t="s">
        <v>26</v>
      </c>
      <c r="H9" s="260"/>
      <c r="I9" s="261"/>
      <c r="J9" s="248" t="s">
        <v>12</v>
      </c>
      <c r="K9" s="242" t="s">
        <v>164</v>
      </c>
      <c r="L9" s="243"/>
      <c r="M9" s="244"/>
      <c r="N9" s="183"/>
      <c r="O9" s="248" t="s">
        <v>2</v>
      </c>
      <c r="P9" s="248" t="s">
        <v>3</v>
      </c>
      <c r="Q9" s="250" t="s">
        <v>4</v>
      </c>
      <c r="R9" s="252" t="s">
        <v>5</v>
      </c>
      <c r="S9" s="253"/>
      <c r="T9" s="254"/>
    </row>
    <row r="10" spans="1:23" ht="54" customHeight="1" thickBot="1" x14ac:dyDescent="0.25">
      <c r="A10" s="263"/>
      <c r="B10" s="249"/>
      <c r="C10" s="265"/>
      <c r="D10" s="267"/>
      <c r="E10" s="269"/>
      <c r="F10" s="143"/>
      <c r="G10" s="144" t="s">
        <v>6</v>
      </c>
      <c r="H10" s="145" t="s">
        <v>7</v>
      </c>
      <c r="I10" s="146" t="s">
        <v>8</v>
      </c>
      <c r="J10" s="249"/>
      <c r="K10" s="245"/>
      <c r="L10" s="246"/>
      <c r="M10" s="247"/>
      <c r="N10" s="184"/>
      <c r="O10" s="249"/>
      <c r="P10" s="249"/>
      <c r="Q10" s="251"/>
      <c r="R10" s="147" t="s">
        <v>9</v>
      </c>
      <c r="S10" s="148" t="s">
        <v>10</v>
      </c>
      <c r="T10" s="149" t="s">
        <v>27</v>
      </c>
    </row>
    <row r="11" spans="1:23" x14ac:dyDescent="0.2">
      <c r="A11" s="139"/>
      <c r="B11" s="103"/>
      <c r="C11" s="104"/>
      <c r="D11" s="105"/>
      <c r="E11" s="106">
        <f t="shared" ref="E11:E63" si="0">PRODUCT(C11:D11)</f>
        <v>0</v>
      </c>
      <c r="F11" s="107">
        <f>IF(AND(C11=1,D11=4),"i",E11)</f>
        <v>0</v>
      </c>
      <c r="G11" s="158">
        <f>F11</f>
        <v>0</v>
      </c>
      <c r="H11" s="186">
        <f>F11</f>
        <v>0</v>
      </c>
      <c r="I11" s="187">
        <f>F11</f>
        <v>0</v>
      </c>
      <c r="J11" s="188"/>
      <c r="K11" s="255"/>
      <c r="L11" s="256"/>
      <c r="M11" s="257"/>
      <c r="N11" s="111" t="b">
        <f>IF(LEFT(K11,5)="Bonne",1,IF(LEFT(K11,12)="Moyenne",2,IF(LEFT(K11,17)="Insuffisante",3)))</f>
        <v>0</v>
      </c>
      <c r="O11" s="188"/>
      <c r="P11" s="185" t="b">
        <f>IF(AND(F11="i",N11=1),"Faible",IF(AND(F11="i",N11=2),"Faible",IF(AND(F11="i",N11=3),"Moyenne",IF(AND(F11&lt;9,N11=1),"Faible",IF(AND(F11&gt;8,N11=1),"Moyenne",IF(AND(F11&lt;9,N11=2),"Moyenne",IF(AND(F11&gt;8,N11=2),"Maximale",IF(AND(F11&lt;4,N11=3),"Moyenne",IF(AND(F11&gt;3,N11=3),"Maximale")))))))))</f>
        <v>0</v>
      </c>
      <c r="Q11" s="188"/>
      <c r="R11" s="168"/>
      <c r="S11" s="170"/>
      <c r="T11" s="171"/>
    </row>
    <row r="12" spans="1:23" x14ac:dyDescent="0.2">
      <c r="A12" s="141"/>
      <c r="B12" s="115"/>
      <c r="C12" s="116"/>
      <c r="D12" s="117"/>
      <c r="E12" s="118">
        <f t="shared" si="0"/>
        <v>0</v>
      </c>
      <c r="F12" s="107">
        <f t="shared" ref="F12:F63" si="1">IF(AND(C12=1,D12=4),"i",E12)</f>
        <v>0</v>
      </c>
      <c r="G12" s="189">
        <f t="shared" ref="G12:G63" si="2">F12</f>
        <v>0</v>
      </c>
      <c r="H12" s="186">
        <f t="shared" ref="H12:H63" si="3">F12</f>
        <v>0</v>
      </c>
      <c r="I12" s="187">
        <f t="shared" ref="I12:I63" si="4">F12</f>
        <v>0</v>
      </c>
      <c r="J12" s="114"/>
      <c r="K12" s="236"/>
      <c r="L12" s="237"/>
      <c r="M12" s="238"/>
      <c r="N12" s="120" t="b">
        <f t="shared" ref="N12:N63" si="5">IF(LEFT(K12,5)="Bonne",1,IF(LEFT(K12,12)="Moyenne",2,IF(LEFT(K12,17)="Insuffisante",3)))</f>
        <v>0</v>
      </c>
      <c r="O12" s="114"/>
      <c r="P12" s="185" t="b">
        <f t="shared" ref="P12:P63" si="6">IF(AND(F12="i",N12=1),"Faible",IF(AND(F12="i",N12=2),"Faible",IF(AND(F12="i",N12=3),"Moyenne",IF(AND(F12&lt;9,N12=1),"Faible",IF(AND(F12&gt;8,N12=1),"Moyenne",IF(AND(F12&lt;9,N12=2),"Moyenne",IF(AND(F12&gt;8,N12=2),"Maximale",IF(AND(F12&lt;4,N12=3),"Moyenne",IF(AND(F12&gt;3,N12=3),"Maximale")))))))))</f>
        <v>0</v>
      </c>
      <c r="Q12" s="114"/>
      <c r="R12" s="167"/>
      <c r="S12" s="172"/>
      <c r="T12" s="173"/>
    </row>
    <row r="13" spans="1:23" x14ac:dyDescent="0.2">
      <c r="A13" s="141"/>
      <c r="B13" s="115"/>
      <c r="C13" s="116"/>
      <c r="D13" s="117"/>
      <c r="E13" s="118">
        <f t="shared" si="0"/>
        <v>0</v>
      </c>
      <c r="F13" s="107">
        <f t="shared" si="1"/>
        <v>0</v>
      </c>
      <c r="G13" s="189">
        <f t="shared" si="2"/>
        <v>0</v>
      </c>
      <c r="H13" s="186">
        <f t="shared" si="3"/>
        <v>0</v>
      </c>
      <c r="I13" s="187">
        <f t="shared" si="4"/>
        <v>0</v>
      </c>
      <c r="J13" s="114"/>
      <c r="K13" s="236"/>
      <c r="L13" s="237"/>
      <c r="M13" s="238"/>
      <c r="N13" s="120" t="b">
        <f t="shared" si="5"/>
        <v>0</v>
      </c>
      <c r="O13" s="114"/>
      <c r="P13" s="185" t="b">
        <f t="shared" si="6"/>
        <v>0</v>
      </c>
      <c r="Q13" s="114"/>
      <c r="R13" s="167"/>
      <c r="S13" s="172"/>
      <c r="T13" s="173"/>
    </row>
    <row r="14" spans="1:23" x14ac:dyDescent="0.2">
      <c r="A14" s="141"/>
      <c r="B14" s="115"/>
      <c r="C14" s="116"/>
      <c r="D14" s="117"/>
      <c r="E14" s="118">
        <f t="shared" si="0"/>
        <v>0</v>
      </c>
      <c r="F14" s="107">
        <f t="shared" si="1"/>
        <v>0</v>
      </c>
      <c r="G14" s="189">
        <f t="shared" si="2"/>
        <v>0</v>
      </c>
      <c r="H14" s="186">
        <f t="shared" si="3"/>
        <v>0</v>
      </c>
      <c r="I14" s="187">
        <f t="shared" si="4"/>
        <v>0</v>
      </c>
      <c r="J14" s="114"/>
      <c r="K14" s="236"/>
      <c r="L14" s="237"/>
      <c r="M14" s="238"/>
      <c r="N14" s="120" t="b">
        <f t="shared" si="5"/>
        <v>0</v>
      </c>
      <c r="O14" s="114"/>
      <c r="P14" s="185" t="b">
        <f t="shared" si="6"/>
        <v>0</v>
      </c>
      <c r="Q14" s="114"/>
      <c r="R14" s="167"/>
      <c r="S14" s="172"/>
      <c r="T14" s="173"/>
    </row>
    <row r="15" spans="1:23" x14ac:dyDescent="0.2">
      <c r="A15" s="141"/>
      <c r="B15" s="115"/>
      <c r="C15" s="116"/>
      <c r="D15" s="117"/>
      <c r="E15" s="118">
        <f t="shared" si="0"/>
        <v>0</v>
      </c>
      <c r="F15" s="107">
        <f t="shared" si="1"/>
        <v>0</v>
      </c>
      <c r="G15" s="189">
        <f t="shared" si="2"/>
        <v>0</v>
      </c>
      <c r="H15" s="186">
        <f t="shared" si="3"/>
        <v>0</v>
      </c>
      <c r="I15" s="119">
        <f t="shared" si="4"/>
        <v>0</v>
      </c>
      <c r="J15" s="138"/>
      <c r="K15" s="236"/>
      <c r="L15" s="237"/>
      <c r="M15" s="238"/>
      <c r="N15" s="120" t="b">
        <f t="shared" si="5"/>
        <v>0</v>
      </c>
      <c r="O15" s="114"/>
      <c r="P15" s="185" t="b">
        <f t="shared" si="6"/>
        <v>0</v>
      </c>
      <c r="Q15" s="114"/>
      <c r="R15" s="167"/>
      <c r="S15" s="172"/>
      <c r="T15" s="173"/>
    </row>
    <row r="16" spans="1:23" x14ac:dyDescent="0.2">
      <c r="A16" s="141"/>
      <c r="B16" s="115"/>
      <c r="C16" s="116"/>
      <c r="D16" s="117"/>
      <c r="E16" s="118">
        <f t="shared" si="0"/>
        <v>0</v>
      </c>
      <c r="F16" s="107">
        <f t="shared" si="1"/>
        <v>0</v>
      </c>
      <c r="G16" s="189">
        <f t="shared" si="2"/>
        <v>0</v>
      </c>
      <c r="H16" s="186">
        <f t="shared" si="3"/>
        <v>0</v>
      </c>
      <c r="I16" s="187">
        <f t="shared" si="4"/>
        <v>0</v>
      </c>
      <c r="J16" s="114"/>
      <c r="K16" s="236"/>
      <c r="L16" s="237"/>
      <c r="M16" s="238"/>
      <c r="N16" s="120" t="b">
        <f t="shared" si="5"/>
        <v>0</v>
      </c>
      <c r="O16" s="114"/>
      <c r="P16" s="185" t="b">
        <f t="shared" si="6"/>
        <v>0</v>
      </c>
      <c r="Q16" s="114"/>
      <c r="R16" s="167"/>
      <c r="S16" s="172"/>
      <c r="T16" s="173"/>
    </row>
    <row r="17" spans="1:20" x14ac:dyDescent="0.2">
      <c r="A17" s="141"/>
      <c r="B17" s="115"/>
      <c r="C17" s="116"/>
      <c r="D17" s="117"/>
      <c r="E17" s="118">
        <f t="shared" si="0"/>
        <v>0</v>
      </c>
      <c r="F17" s="107">
        <f t="shared" si="1"/>
        <v>0</v>
      </c>
      <c r="G17" s="189">
        <f t="shared" si="2"/>
        <v>0</v>
      </c>
      <c r="H17" s="186">
        <f t="shared" si="3"/>
        <v>0</v>
      </c>
      <c r="I17" s="187">
        <f t="shared" si="4"/>
        <v>0</v>
      </c>
      <c r="J17" s="114"/>
      <c r="K17" s="236"/>
      <c r="L17" s="237"/>
      <c r="M17" s="238"/>
      <c r="N17" s="120" t="b">
        <f t="shared" si="5"/>
        <v>0</v>
      </c>
      <c r="O17" s="114"/>
      <c r="P17" s="185" t="b">
        <f t="shared" si="6"/>
        <v>0</v>
      </c>
      <c r="Q17" s="114"/>
      <c r="R17" s="167"/>
      <c r="S17" s="172"/>
      <c r="T17" s="173"/>
    </row>
    <row r="18" spans="1:20" x14ac:dyDescent="0.2">
      <c r="A18" s="141"/>
      <c r="B18" s="115"/>
      <c r="C18" s="116"/>
      <c r="D18" s="117"/>
      <c r="E18" s="118">
        <f t="shared" si="0"/>
        <v>0</v>
      </c>
      <c r="F18" s="107">
        <f t="shared" si="1"/>
        <v>0</v>
      </c>
      <c r="G18" s="189">
        <f t="shared" si="2"/>
        <v>0</v>
      </c>
      <c r="H18" s="186">
        <f t="shared" si="3"/>
        <v>0</v>
      </c>
      <c r="I18" s="187">
        <f t="shared" si="4"/>
        <v>0</v>
      </c>
      <c r="J18" s="114"/>
      <c r="K18" s="236"/>
      <c r="L18" s="237"/>
      <c r="M18" s="238"/>
      <c r="N18" s="120" t="b">
        <f t="shared" si="5"/>
        <v>0</v>
      </c>
      <c r="O18" s="114"/>
      <c r="P18" s="185" t="b">
        <f t="shared" si="6"/>
        <v>0</v>
      </c>
      <c r="Q18" s="114"/>
      <c r="R18" s="167"/>
      <c r="S18" s="172"/>
      <c r="T18" s="173"/>
    </row>
    <row r="19" spans="1:20" x14ac:dyDescent="0.2">
      <c r="A19" s="141"/>
      <c r="B19" s="115"/>
      <c r="C19" s="116"/>
      <c r="D19" s="117"/>
      <c r="E19" s="118">
        <f t="shared" si="0"/>
        <v>0</v>
      </c>
      <c r="F19" s="107">
        <f t="shared" si="1"/>
        <v>0</v>
      </c>
      <c r="G19" s="189">
        <f t="shared" si="2"/>
        <v>0</v>
      </c>
      <c r="H19" s="186">
        <f t="shared" si="3"/>
        <v>0</v>
      </c>
      <c r="I19" s="187">
        <f t="shared" si="4"/>
        <v>0</v>
      </c>
      <c r="J19" s="114"/>
      <c r="K19" s="236"/>
      <c r="L19" s="237"/>
      <c r="M19" s="238"/>
      <c r="N19" s="120" t="b">
        <f t="shared" si="5"/>
        <v>0</v>
      </c>
      <c r="O19" s="114"/>
      <c r="P19" s="185" t="b">
        <f t="shared" si="6"/>
        <v>0</v>
      </c>
      <c r="Q19" s="114"/>
      <c r="R19" s="167"/>
      <c r="S19" s="172"/>
      <c r="T19" s="173"/>
    </row>
    <row r="20" spans="1:20" x14ac:dyDescent="0.2">
      <c r="A20" s="141"/>
      <c r="B20" s="115"/>
      <c r="C20" s="116"/>
      <c r="D20" s="117"/>
      <c r="E20" s="118">
        <f t="shared" si="0"/>
        <v>0</v>
      </c>
      <c r="F20" s="107">
        <f t="shared" si="1"/>
        <v>0</v>
      </c>
      <c r="G20" s="189">
        <f t="shared" si="2"/>
        <v>0</v>
      </c>
      <c r="H20" s="186">
        <f t="shared" si="3"/>
        <v>0</v>
      </c>
      <c r="I20" s="187">
        <f t="shared" si="4"/>
        <v>0</v>
      </c>
      <c r="J20" s="114"/>
      <c r="K20" s="236"/>
      <c r="L20" s="237"/>
      <c r="M20" s="238"/>
      <c r="N20" s="120" t="b">
        <f t="shared" si="5"/>
        <v>0</v>
      </c>
      <c r="O20" s="114"/>
      <c r="P20" s="185" t="b">
        <f t="shared" si="6"/>
        <v>0</v>
      </c>
      <c r="Q20" s="114"/>
      <c r="R20" s="167"/>
      <c r="S20" s="172"/>
      <c r="T20" s="173"/>
    </row>
    <row r="21" spans="1:20" x14ac:dyDescent="0.2">
      <c r="A21" s="141"/>
      <c r="B21" s="115"/>
      <c r="C21" s="116"/>
      <c r="D21" s="117"/>
      <c r="E21" s="118">
        <f t="shared" si="0"/>
        <v>0</v>
      </c>
      <c r="F21" s="107">
        <f t="shared" si="1"/>
        <v>0</v>
      </c>
      <c r="G21" s="189">
        <f t="shared" si="2"/>
        <v>0</v>
      </c>
      <c r="H21" s="186">
        <f t="shared" si="3"/>
        <v>0</v>
      </c>
      <c r="I21" s="187">
        <f t="shared" si="4"/>
        <v>0</v>
      </c>
      <c r="J21" s="114"/>
      <c r="K21" s="236"/>
      <c r="L21" s="237"/>
      <c r="M21" s="238"/>
      <c r="N21" s="120" t="b">
        <f t="shared" si="5"/>
        <v>0</v>
      </c>
      <c r="O21" s="114"/>
      <c r="P21" s="185" t="b">
        <f t="shared" si="6"/>
        <v>0</v>
      </c>
      <c r="Q21" s="114"/>
      <c r="R21" s="167"/>
      <c r="S21" s="172"/>
      <c r="T21" s="173"/>
    </row>
    <row r="22" spans="1:20" x14ac:dyDescent="0.2">
      <c r="A22" s="141"/>
      <c r="B22" s="115"/>
      <c r="C22" s="116"/>
      <c r="D22" s="117"/>
      <c r="E22" s="118">
        <f t="shared" si="0"/>
        <v>0</v>
      </c>
      <c r="F22" s="107">
        <f t="shared" si="1"/>
        <v>0</v>
      </c>
      <c r="G22" s="189">
        <f t="shared" si="2"/>
        <v>0</v>
      </c>
      <c r="H22" s="186">
        <f t="shared" si="3"/>
        <v>0</v>
      </c>
      <c r="I22" s="187">
        <f t="shared" si="4"/>
        <v>0</v>
      </c>
      <c r="J22" s="114"/>
      <c r="K22" s="236"/>
      <c r="L22" s="237"/>
      <c r="M22" s="238"/>
      <c r="N22" s="120" t="b">
        <f t="shared" si="5"/>
        <v>0</v>
      </c>
      <c r="O22" s="114"/>
      <c r="P22" s="185" t="b">
        <f t="shared" si="6"/>
        <v>0</v>
      </c>
      <c r="Q22" s="114"/>
      <c r="R22" s="167"/>
      <c r="S22" s="172"/>
      <c r="T22" s="173"/>
    </row>
    <row r="23" spans="1:20" x14ac:dyDescent="0.2">
      <c r="A23" s="141"/>
      <c r="B23" s="115"/>
      <c r="C23" s="116"/>
      <c r="D23" s="117"/>
      <c r="E23" s="118">
        <f t="shared" si="0"/>
        <v>0</v>
      </c>
      <c r="F23" s="107">
        <f t="shared" si="1"/>
        <v>0</v>
      </c>
      <c r="G23" s="189">
        <f t="shared" si="2"/>
        <v>0</v>
      </c>
      <c r="H23" s="186">
        <f t="shared" si="3"/>
        <v>0</v>
      </c>
      <c r="I23" s="187">
        <f t="shared" si="4"/>
        <v>0</v>
      </c>
      <c r="J23" s="114"/>
      <c r="K23" s="236"/>
      <c r="L23" s="237"/>
      <c r="M23" s="238"/>
      <c r="N23" s="120" t="b">
        <f t="shared" si="5"/>
        <v>0</v>
      </c>
      <c r="O23" s="114"/>
      <c r="P23" s="185" t="b">
        <f t="shared" si="6"/>
        <v>0</v>
      </c>
      <c r="Q23" s="114"/>
      <c r="R23" s="167"/>
      <c r="S23" s="172"/>
      <c r="T23" s="173"/>
    </row>
    <row r="24" spans="1:20" x14ac:dyDescent="0.2">
      <c r="A24" s="141"/>
      <c r="B24" s="115"/>
      <c r="C24" s="116"/>
      <c r="D24" s="117"/>
      <c r="E24" s="118">
        <f t="shared" si="0"/>
        <v>0</v>
      </c>
      <c r="F24" s="107">
        <f t="shared" si="1"/>
        <v>0</v>
      </c>
      <c r="G24" s="189">
        <f t="shared" si="2"/>
        <v>0</v>
      </c>
      <c r="H24" s="186">
        <f t="shared" si="3"/>
        <v>0</v>
      </c>
      <c r="I24" s="187">
        <f t="shared" si="4"/>
        <v>0</v>
      </c>
      <c r="J24" s="114"/>
      <c r="K24" s="236"/>
      <c r="L24" s="237"/>
      <c r="M24" s="238"/>
      <c r="N24" s="120" t="b">
        <f t="shared" si="5"/>
        <v>0</v>
      </c>
      <c r="O24" s="114"/>
      <c r="P24" s="185" t="b">
        <f t="shared" si="6"/>
        <v>0</v>
      </c>
      <c r="Q24" s="114"/>
      <c r="R24" s="167"/>
      <c r="S24" s="172"/>
      <c r="T24" s="173"/>
    </row>
    <row r="25" spans="1:20" x14ac:dyDescent="0.2">
      <c r="A25" s="141"/>
      <c r="B25" s="115"/>
      <c r="C25" s="116"/>
      <c r="D25" s="117"/>
      <c r="E25" s="118">
        <f t="shared" si="0"/>
        <v>0</v>
      </c>
      <c r="F25" s="107">
        <f t="shared" si="1"/>
        <v>0</v>
      </c>
      <c r="G25" s="189">
        <f t="shared" si="2"/>
        <v>0</v>
      </c>
      <c r="H25" s="186">
        <f t="shared" si="3"/>
        <v>0</v>
      </c>
      <c r="I25" s="187">
        <f t="shared" si="4"/>
        <v>0</v>
      </c>
      <c r="J25" s="114"/>
      <c r="K25" s="236"/>
      <c r="L25" s="237"/>
      <c r="M25" s="238"/>
      <c r="N25" s="120" t="b">
        <f t="shared" si="5"/>
        <v>0</v>
      </c>
      <c r="O25" s="114"/>
      <c r="P25" s="185" t="b">
        <f t="shared" si="6"/>
        <v>0</v>
      </c>
      <c r="Q25" s="114"/>
      <c r="R25" s="167"/>
      <c r="S25" s="172"/>
      <c r="T25" s="173"/>
    </row>
    <row r="26" spans="1:20" x14ac:dyDescent="0.2">
      <c r="A26" s="141"/>
      <c r="B26" s="115"/>
      <c r="C26" s="116"/>
      <c r="D26" s="117"/>
      <c r="E26" s="118">
        <f t="shared" si="0"/>
        <v>0</v>
      </c>
      <c r="F26" s="107">
        <f t="shared" si="1"/>
        <v>0</v>
      </c>
      <c r="G26" s="189">
        <f t="shared" si="2"/>
        <v>0</v>
      </c>
      <c r="H26" s="186">
        <f t="shared" si="3"/>
        <v>0</v>
      </c>
      <c r="I26" s="187">
        <f t="shared" si="4"/>
        <v>0</v>
      </c>
      <c r="J26" s="114"/>
      <c r="K26" s="236"/>
      <c r="L26" s="237"/>
      <c r="M26" s="238"/>
      <c r="N26" s="120" t="b">
        <f t="shared" si="5"/>
        <v>0</v>
      </c>
      <c r="O26" s="114"/>
      <c r="P26" s="185" t="b">
        <f t="shared" si="6"/>
        <v>0</v>
      </c>
      <c r="Q26" s="114"/>
      <c r="R26" s="167"/>
      <c r="S26" s="172"/>
      <c r="T26" s="173"/>
    </row>
    <row r="27" spans="1:20" x14ac:dyDescent="0.2">
      <c r="A27" s="141"/>
      <c r="B27" s="115"/>
      <c r="C27" s="116"/>
      <c r="D27" s="117"/>
      <c r="E27" s="118">
        <f t="shared" si="0"/>
        <v>0</v>
      </c>
      <c r="F27" s="107">
        <f t="shared" si="1"/>
        <v>0</v>
      </c>
      <c r="G27" s="189">
        <f t="shared" si="2"/>
        <v>0</v>
      </c>
      <c r="H27" s="186">
        <f t="shared" si="3"/>
        <v>0</v>
      </c>
      <c r="I27" s="187">
        <f t="shared" si="4"/>
        <v>0</v>
      </c>
      <c r="J27" s="114"/>
      <c r="K27" s="236"/>
      <c r="L27" s="237"/>
      <c r="M27" s="238"/>
      <c r="N27" s="120" t="b">
        <f t="shared" si="5"/>
        <v>0</v>
      </c>
      <c r="O27" s="114"/>
      <c r="P27" s="185" t="b">
        <f t="shared" si="6"/>
        <v>0</v>
      </c>
      <c r="Q27" s="114"/>
      <c r="R27" s="167"/>
      <c r="S27" s="172"/>
      <c r="T27" s="173"/>
    </row>
    <row r="28" spans="1:20" x14ac:dyDescent="0.2">
      <c r="A28" s="141"/>
      <c r="B28" s="115"/>
      <c r="C28" s="116"/>
      <c r="D28" s="117"/>
      <c r="E28" s="118">
        <f t="shared" si="0"/>
        <v>0</v>
      </c>
      <c r="F28" s="107">
        <f t="shared" si="1"/>
        <v>0</v>
      </c>
      <c r="G28" s="189">
        <f t="shared" si="2"/>
        <v>0</v>
      </c>
      <c r="H28" s="186">
        <f t="shared" si="3"/>
        <v>0</v>
      </c>
      <c r="I28" s="187">
        <f t="shared" si="4"/>
        <v>0</v>
      </c>
      <c r="J28" s="114"/>
      <c r="K28" s="236"/>
      <c r="L28" s="237"/>
      <c r="M28" s="238"/>
      <c r="N28" s="120" t="b">
        <f t="shared" si="5"/>
        <v>0</v>
      </c>
      <c r="O28" s="114"/>
      <c r="P28" s="185" t="b">
        <f t="shared" si="6"/>
        <v>0</v>
      </c>
      <c r="Q28" s="114"/>
      <c r="R28" s="167"/>
      <c r="S28" s="172"/>
      <c r="T28" s="173"/>
    </row>
    <row r="29" spans="1:20" x14ac:dyDescent="0.2">
      <c r="A29" s="141"/>
      <c r="B29" s="115"/>
      <c r="C29" s="116"/>
      <c r="D29" s="117"/>
      <c r="E29" s="118">
        <f t="shared" si="0"/>
        <v>0</v>
      </c>
      <c r="F29" s="107">
        <f t="shared" si="1"/>
        <v>0</v>
      </c>
      <c r="G29" s="189">
        <f t="shared" si="2"/>
        <v>0</v>
      </c>
      <c r="H29" s="186">
        <f t="shared" si="3"/>
        <v>0</v>
      </c>
      <c r="I29" s="187">
        <f t="shared" si="4"/>
        <v>0</v>
      </c>
      <c r="J29" s="114"/>
      <c r="K29" s="236"/>
      <c r="L29" s="237"/>
      <c r="M29" s="238"/>
      <c r="N29" s="120" t="b">
        <f t="shared" si="5"/>
        <v>0</v>
      </c>
      <c r="O29" s="114"/>
      <c r="P29" s="185" t="b">
        <f t="shared" si="6"/>
        <v>0</v>
      </c>
      <c r="Q29" s="114"/>
      <c r="R29" s="167"/>
      <c r="S29" s="172"/>
      <c r="T29" s="173"/>
    </row>
    <row r="30" spans="1:20" x14ac:dyDescent="0.2">
      <c r="A30" s="141"/>
      <c r="B30" s="115"/>
      <c r="C30" s="116"/>
      <c r="D30" s="117"/>
      <c r="E30" s="118">
        <f t="shared" si="0"/>
        <v>0</v>
      </c>
      <c r="F30" s="107">
        <f t="shared" si="1"/>
        <v>0</v>
      </c>
      <c r="G30" s="189">
        <f t="shared" si="2"/>
        <v>0</v>
      </c>
      <c r="H30" s="186">
        <f t="shared" si="3"/>
        <v>0</v>
      </c>
      <c r="I30" s="187">
        <f t="shared" si="4"/>
        <v>0</v>
      </c>
      <c r="J30" s="114"/>
      <c r="K30" s="236"/>
      <c r="L30" s="237"/>
      <c r="M30" s="238"/>
      <c r="N30" s="120" t="b">
        <f t="shared" si="5"/>
        <v>0</v>
      </c>
      <c r="O30" s="114"/>
      <c r="P30" s="185" t="b">
        <f t="shared" si="6"/>
        <v>0</v>
      </c>
      <c r="Q30" s="114"/>
      <c r="R30" s="167"/>
      <c r="S30" s="172"/>
      <c r="T30" s="173"/>
    </row>
    <row r="31" spans="1:20" x14ac:dyDescent="0.2">
      <c r="A31" s="141"/>
      <c r="B31" s="115"/>
      <c r="C31" s="116"/>
      <c r="D31" s="117"/>
      <c r="E31" s="118">
        <f t="shared" si="0"/>
        <v>0</v>
      </c>
      <c r="F31" s="107">
        <f t="shared" si="1"/>
        <v>0</v>
      </c>
      <c r="G31" s="189">
        <f t="shared" si="2"/>
        <v>0</v>
      </c>
      <c r="H31" s="186">
        <f t="shared" si="3"/>
        <v>0</v>
      </c>
      <c r="I31" s="187">
        <f t="shared" si="4"/>
        <v>0</v>
      </c>
      <c r="J31" s="114"/>
      <c r="K31" s="236"/>
      <c r="L31" s="237"/>
      <c r="M31" s="238"/>
      <c r="N31" s="120" t="b">
        <f t="shared" si="5"/>
        <v>0</v>
      </c>
      <c r="O31" s="114"/>
      <c r="P31" s="185" t="b">
        <f t="shared" si="6"/>
        <v>0</v>
      </c>
      <c r="Q31" s="114"/>
      <c r="R31" s="167"/>
      <c r="S31" s="172"/>
      <c r="T31" s="173"/>
    </row>
    <row r="32" spans="1:20" x14ac:dyDescent="0.2">
      <c r="A32" s="141"/>
      <c r="B32" s="115"/>
      <c r="C32" s="116"/>
      <c r="D32" s="117"/>
      <c r="E32" s="118">
        <f t="shared" si="0"/>
        <v>0</v>
      </c>
      <c r="F32" s="107">
        <f t="shared" si="1"/>
        <v>0</v>
      </c>
      <c r="G32" s="189">
        <f t="shared" si="2"/>
        <v>0</v>
      </c>
      <c r="H32" s="186">
        <f t="shared" si="3"/>
        <v>0</v>
      </c>
      <c r="I32" s="187">
        <f t="shared" si="4"/>
        <v>0</v>
      </c>
      <c r="J32" s="114"/>
      <c r="K32" s="236"/>
      <c r="L32" s="237"/>
      <c r="M32" s="238"/>
      <c r="N32" s="120" t="b">
        <f t="shared" si="5"/>
        <v>0</v>
      </c>
      <c r="O32" s="114"/>
      <c r="P32" s="185" t="b">
        <f t="shared" si="6"/>
        <v>0</v>
      </c>
      <c r="Q32" s="114"/>
      <c r="R32" s="167"/>
      <c r="S32" s="172"/>
      <c r="T32" s="173"/>
    </row>
    <row r="33" spans="1:20" x14ac:dyDescent="0.2">
      <c r="A33" s="141"/>
      <c r="B33" s="115"/>
      <c r="C33" s="116"/>
      <c r="D33" s="117"/>
      <c r="E33" s="118">
        <f t="shared" si="0"/>
        <v>0</v>
      </c>
      <c r="F33" s="107">
        <f t="shared" si="1"/>
        <v>0</v>
      </c>
      <c r="G33" s="189">
        <f t="shared" si="2"/>
        <v>0</v>
      </c>
      <c r="H33" s="186">
        <f t="shared" si="3"/>
        <v>0</v>
      </c>
      <c r="I33" s="187">
        <f t="shared" si="4"/>
        <v>0</v>
      </c>
      <c r="J33" s="114"/>
      <c r="K33" s="236"/>
      <c r="L33" s="237"/>
      <c r="M33" s="238"/>
      <c r="N33" s="120" t="b">
        <f t="shared" si="5"/>
        <v>0</v>
      </c>
      <c r="O33" s="114"/>
      <c r="P33" s="185" t="b">
        <f t="shared" si="6"/>
        <v>0</v>
      </c>
      <c r="Q33" s="114"/>
      <c r="R33" s="167"/>
      <c r="S33" s="172"/>
      <c r="T33" s="173"/>
    </row>
    <row r="34" spans="1:20" x14ac:dyDescent="0.2">
      <c r="A34" s="141"/>
      <c r="B34" s="115"/>
      <c r="C34" s="116"/>
      <c r="D34" s="117"/>
      <c r="E34" s="118">
        <f t="shared" si="0"/>
        <v>0</v>
      </c>
      <c r="F34" s="107">
        <f t="shared" si="1"/>
        <v>0</v>
      </c>
      <c r="G34" s="189">
        <f t="shared" si="2"/>
        <v>0</v>
      </c>
      <c r="H34" s="186">
        <f t="shared" si="3"/>
        <v>0</v>
      </c>
      <c r="I34" s="187">
        <f t="shared" si="4"/>
        <v>0</v>
      </c>
      <c r="J34" s="114"/>
      <c r="K34" s="236"/>
      <c r="L34" s="237"/>
      <c r="M34" s="238"/>
      <c r="N34" s="120" t="b">
        <f t="shared" si="5"/>
        <v>0</v>
      </c>
      <c r="O34" s="114"/>
      <c r="P34" s="185" t="b">
        <f t="shared" si="6"/>
        <v>0</v>
      </c>
      <c r="Q34" s="114"/>
      <c r="R34" s="167"/>
      <c r="S34" s="172"/>
      <c r="T34" s="173"/>
    </row>
    <row r="35" spans="1:20" x14ac:dyDescent="0.2">
      <c r="A35" s="141"/>
      <c r="B35" s="115"/>
      <c r="C35" s="116"/>
      <c r="D35" s="117"/>
      <c r="E35" s="118">
        <f t="shared" si="0"/>
        <v>0</v>
      </c>
      <c r="F35" s="107">
        <f t="shared" si="1"/>
        <v>0</v>
      </c>
      <c r="G35" s="189">
        <f t="shared" si="2"/>
        <v>0</v>
      </c>
      <c r="H35" s="186">
        <f t="shared" si="3"/>
        <v>0</v>
      </c>
      <c r="I35" s="187">
        <f t="shared" si="4"/>
        <v>0</v>
      </c>
      <c r="J35" s="114"/>
      <c r="K35" s="236"/>
      <c r="L35" s="237"/>
      <c r="M35" s="238"/>
      <c r="N35" s="120" t="b">
        <f t="shared" si="5"/>
        <v>0</v>
      </c>
      <c r="O35" s="114"/>
      <c r="P35" s="185" t="b">
        <f t="shared" si="6"/>
        <v>0</v>
      </c>
      <c r="Q35" s="114"/>
      <c r="R35" s="167"/>
      <c r="S35" s="172"/>
      <c r="T35" s="173"/>
    </row>
    <row r="36" spans="1:20" x14ac:dyDescent="0.2">
      <c r="A36" s="141"/>
      <c r="B36" s="115"/>
      <c r="C36" s="116"/>
      <c r="D36" s="117"/>
      <c r="E36" s="118">
        <f t="shared" si="0"/>
        <v>0</v>
      </c>
      <c r="F36" s="107">
        <f t="shared" si="1"/>
        <v>0</v>
      </c>
      <c r="G36" s="189">
        <f t="shared" si="2"/>
        <v>0</v>
      </c>
      <c r="H36" s="186">
        <f t="shared" si="3"/>
        <v>0</v>
      </c>
      <c r="I36" s="187">
        <f t="shared" si="4"/>
        <v>0</v>
      </c>
      <c r="J36" s="114"/>
      <c r="K36" s="236"/>
      <c r="L36" s="237"/>
      <c r="M36" s="238"/>
      <c r="N36" s="120" t="b">
        <f t="shared" si="5"/>
        <v>0</v>
      </c>
      <c r="O36" s="114"/>
      <c r="P36" s="185" t="b">
        <f t="shared" si="6"/>
        <v>0</v>
      </c>
      <c r="Q36" s="114"/>
      <c r="R36" s="167"/>
      <c r="S36" s="172"/>
      <c r="T36" s="173"/>
    </row>
    <row r="37" spans="1:20" x14ac:dyDescent="0.2">
      <c r="A37" s="141"/>
      <c r="B37" s="115"/>
      <c r="C37" s="116"/>
      <c r="D37" s="117"/>
      <c r="E37" s="118">
        <f t="shared" si="0"/>
        <v>0</v>
      </c>
      <c r="F37" s="107">
        <f t="shared" si="1"/>
        <v>0</v>
      </c>
      <c r="G37" s="189">
        <f t="shared" si="2"/>
        <v>0</v>
      </c>
      <c r="H37" s="186">
        <f t="shared" si="3"/>
        <v>0</v>
      </c>
      <c r="I37" s="187">
        <f t="shared" si="4"/>
        <v>0</v>
      </c>
      <c r="J37" s="114"/>
      <c r="K37" s="236"/>
      <c r="L37" s="237"/>
      <c r="M37" s="238"/>
      <c r="N37" s="120" t="b">
        <f t="shared" si="5"/>
        <v>0</v>
      </c>
      <c r="O37" s="114"/>
      <c r="P37" s="185" t="b">
        <f t="shared" si="6"/>
        <v>0</v>
      </c>
      <c r="Q37" s="114"/>
      <c r="R37" s="167"/>
      <c r="S37" s="172"/>
      <c r="T37" s="173"/>
    </row>
    <row r="38" spans="1:20" x14ac:dyDescent="0.2">
      <c r="A38" s="141"/>
      <c r="B38" s="115"/>
      <c r="C38" s="116"/>
      <c r="D38" s="117"/>
      <c r="E38" s="118">
        <f t="shared" si="0"/>
        <v>0</v>
      </c>
      <c r="F38" s="107">
        <f t="shared" si="1"/>
        <v>0</v>
      </c>
      <c r="G38" s="189">
        <f t="shared" si="2"/>
        <v>0</v>
      </c>
      <c r="H38" s="186">
        <f t="shared" si="3"/>
        <v>0</v>
      </c>
      <c r="I38" s="187">
        <f t="shared" si="4"/>
        <v>0</v>
      </c>
      <c r="J38" s="114"/>
      <c r="K38" s="236"/>
      <c r="L38" s="237"/>
      <c r="M38" s="238"/>
      <c r="N38" s="120" t="b">
        <f t="shared" si="5"/>
        <v>0</v>
      </c>
      <c r="O38" s="114"/>
      <c r="P38" s="185" t="b">
        <f t="shared" si="6"/>
        <v>0</v>
      </c>
      <c r="Q38" s="114"/>
      <c r="R38" s="167"/>
      <c r="S38" s="172"/>
      <c r="T38" s="173"/>
    </row>
    <row r="39" spans="1:20" x14ac:dyDescent="0.2">
      <c r="A39" s="141"/>
      <c r="B39" s="115"/>
      <c r="C39" s="116"/>
      <c r="D39" s="117"/>
      <c r="E39" s="118">
        <f t="shared" si="0"/>
        <v>0</v>
      </c>
      <c r="F39" s="107">
        <f t="shared" si="1"/>
        <v>0</v>
      </c>
      <c r="G39" s="189">
        <f t="shared" si="2"/>
        <v>0</v>
      </c>
      <c r="H39" s="186">
        <f t="shared" si="3"/>
        <v>0</v>
      </c>
      <c r="I39" s="187">
        <f t="shared" si="4"/>
        <v>0</v>
      </c>
      <c r="J39" s="114"/>
      <c r="K39" s="236"/>
      <c r="L39" s="237"/>
      <c r="M39" s="238"/>
      <c r="N39" s="120" t="b">
        <f t="shared" si="5"/>
        <v>0</v>
      </c>
      <c r="O39" s="114"/>
      <c r="P39" s="185" t="b">
        <f t="shared" si="6"/>
        <v>0</v>
      </c>
      <c r="Q39" s="114"/>
      <c r="R39" s="167"/>
      <c r="S39" s="172"/>
      <c r="T39" s="173"/>
    </row>
    <row r="40" spans="1:20" x14ac:dyDescent="0.2">
      <c r="A40" s="141"/>
      <c r="B40" s="115"/>
      <c r="C40" s="116"/>
      <c r="D40" s="117"/>
      <c r="E40" s="118">
        <f t="shared" si="0"/>
        <v>0</v>
      </c>
      <c r="F40" s="107">
        <f t="shared" si="1"/>
        <v>0</v>
      </c>
      <c r="G40" s="189">
        <f t="shared" si="2"/>
        <v>0</v>
      </c>
      <c r="H40" s="186">
        <f t="shared" si="3"/>
        <v>0</v>
      </c>
      <c r="I40" s="187">
        <f t="shared" si="4"/>
        <v>0</v>
      </c>
      <c r="J40" s="114"/>
      <c r="K40" s="236"/>
      <c r="L40" s="237"/>
      <c r="M40" s="238"/>
      <c r="N40" s="120" t="b">
        <f t="shared" si="5"/>
        <v>0</v>
      </c>
      <c r="O40" s="114"/>
      <c r="P40" s="185" t="b">
        <f t="shared" si="6"/>
        <v>0</v>
      </c>
      <c r="Q40" s="114"/>
      <c r="R40" s="167"/>
      <c r="S40" s="172"/>
      <c r="T40" s="173"/>
    </row>
    <row r="41" spans="1:20" x14ac:dyDescent="0.2">
      <c r="A41" s="141"/>
      <c r="B41" s="115"/>
      <c r="C41" s="116"/>
      <c r="D41" s="117"/>
      <c r="E41" s="118">
        <f t="shared" si="0"/>
        <v>0</v>
      </c>
      <c r="F41" s="107">
        <f t="shared" si="1"/>
        <v>0</v>
      </c>
      <c r="G41" s="189">
        <f t="shared" si="2"/>
        <v>0</v>
      </c>
      <c r="H41" s="186">
        <f t="shared" si="3"/>
        <v>0</v>
      </c>
      <c r="I41" s="187">
        <f t="shared" si="4"/>
        <v>0</v>
      </c>
      <c r="J41" s="114"/>
      <c r="K41" s="236"/>
      <c r="L41" s="237"/>
      <c r="M41" s="238"/>
      <c r="N41" s="120" t="b">
        <f t="shared" si="5"/>
        <v>0</v>
      </c>
      <c r="O41" s="114"/>
      <c r="P41" s="185" t="b">
        <f t="shared" si="6"/>
        <v>0</v>
      </c>
      <c r="Q41" s="114"/>
      <c r="R41" s="167"/>
      <c r="S41" s="172"/>
      <c r="T41" s="173"/>
    </row>
    <row r="42" spans="1:20" x14ac:dyDescent="0.2">
      <c r="A42" s="141"/>
      <c r="B42" s="115"/>
      <c r="C42" s="116"/>
      <c r="D42" s="117"/>
      <c r="E42" s="118">
        <f t="shared" si="0"/>
        <v>0</v>
      </c>
      <c r="F42" s="107">
        <f t="shared" si="1"/>
        <v>0</v>
      </c>
      <c r="G42" s="189">
        <f t="shared" si="2"/>
        <v>0</v>
      </c>
      <c r="H42" s="186">
        <f t="shared" si="3"/>
        <v>0</v>
      </c>
      <c r="I42" s="187">
        <f t="shared" si="4"/>
        <v>0</v>
      </c>
      <c r="J42" s="114"/>
      <c r="K42" s="236"/>
      <c r="L42" s="237"/>
      <c r="M42" s="238"/>
      <c r="N42" s="120" t="b">
        <f t="shared" si="5"/>
        <v>0</v>
      </c>
      <c r="O42" s="114"/>
      <c r="P42" s="185" t="b">
        <f t="shared" si="6"/>
        <v>0</v>
      </c>
      <c r="Q42" s="114"/>
      <c r="R42" s="167"/>
      <c r="S42" s="172"/>
      <c r="T42" s="173"/>
    </row>
    <row r="43" spans="1:20" x14ac:dyDescent="0.2">
      <c r="A43" s="141"/>
      <c r="B43" s="115"/>
      <c r="C43" s="116"/>
      <c r="D43" s="117"/>
      <c r="E43" s="118">
        <f t="shared" si="0"/>
        <v>0</v>
      </c>
      <c r="F43" s="107">
        <f t="shared" si="1"/>
        <v>0</v>
      </c>
      <c r="G43" s="189">
        <f t="shared" si="2"/>
        <v>0</v>
      </c>
      <c r="H43" s="186">
        <f t="shared" si="3"/>
        <v>0</v>
      </c>
      <c r="I43" s="187">
        <f t="shared" si="4"/>
        <v>0</v>
      </c>
      <c r="J43" s="114"/>
      <c r="K43" s="236"/>
      <c r="L43" s="237"/>
      <c r="M43" s="238"/>
      <c r="N43" s="120" t="b">
        <f t="shared" si="5"/>
        <v>0</v>
      </c>
      <c r="O43" s="114"/>
      <c r="P43" s="185" t="b">
        <f t="shared" si="6"/>
        <v>0</v>
      </c>
      <c r="Q43" s="114"/>
      <c r="R43" s="167"/>
      <c r="S43" s="172"/>
      <c r="T43" s="173"/>
    </row>
    <row r="44" spans="1:20" x14ac:dyDescent="0.2">
      <c r="A44" s="141"/>
      <c r="B44" s="115"/>
      <c r="C44" s="116"/>
      <c r="D44" s="117"/>
      <c r="E44" s="118">
        <f t="shared" si="0"/>
        <v>0</v>
      </c>
      <c r="F44" s="107">
        <f t="shared" si="1"/>
        <v>0</v>
      </c>
      <c r="G44" s="189">
        <f t="shared" si="2"/>
        <v>0</v>
      </c>
      <c r="H44" s="186">
        <f t="shared" si="3"/>
        <v>0</v>
      </c>
      <c r="I44" s="187">
        <f t="shared" si="4"/>
        <v>0</v>
      </c>
      <c r="J44" s="114"/>
      <c r="K44" s="236"/>
      <c r="L44" s="237"/>
      <c r="M44" s="238"/>
      <c r="N44" s="120" t="b">
        <f t="shared" si="5"/>
        <v>0</v>
      </c>
      <c r="O44" s="114"/>
      <c r="P44" s="185" t="b">
        <f t="shared" si="6"/>
        <v>0</v>
      </c>
      <c r="Q44" s="114"/>
      <c r="R44" s="167"/>
      <c r="S44" s="172"/>
      <c r="T44" s="173"/>
    </row>
    <row r="45" spans="1:20" x14ac:dyDescent="0.2">
      <c r="A45" s="141"/>
      <c r="B45" s="115"/>
      <c r="C45" s="116"/>
      <c r="D45" s="117"/>
      <c r="E45" s="118">
        <f t="shared" si="0"/>
        <v>0</v>
      </c>
      <c r="F45" s="107">
        <f t="shared" si="1"/>
        <v>0</v>
      </c>
      <c r="G45" s="189">
        <f t="shared" si="2"/>
        <v>0</v>
      </c>
      <c r="H45" s="186">
        <f t="shared" si="3"/>
        <v>0</v>
      </c>
      <c r="I45" s="187">
        <f t="shared" si="4"/>
        <v>0</v>
      </c>
      <c r="J45" s="114"/>
      <c r="K45" s="236"/>
      <c r="L45" s="237"/>
      <c r="M45" s="238"/>
      <c r="N45" s="120" t="b">
        <f t="shared" si="5"/>
        <v>0</v>
      </c>
      <c r="O45" s="114"/>
      <c r="P45" s="185" t="b">
        <f t="shared" si="6"/>
        <v>0</v>
      </c>
      <c r="Q45" s="114"/>
      <c r="R45" s="167"/>
      <c r="S45" s="172"/>
      <c r="T45" s="173"/>
    </row>
    <row r="46" spans="1:20" x14ac:dyDescent="0.2">
      <c r="A46" s="141"/>
      <c r="B46" s="115"/>
      <c r="C46" s="116"/>
      <c r="D46" s="117"/>
      <c r="E46" s="118">
        <f t="shared" si="0"/>
        <v>0</v>
      </c>
      <c r="F46" s="107">
        <f t="shared" si="1"/>
        <v>0</v>
      </c>
      <c r="G46" s="189">
        <f t="shared" si="2"/>
        <v>0</v>
      </c>
      <c r="H46" s="186">
        <f t="shared" si="3"/>
        <v>0</v>
      </c>
      <c r="I46" s="187">
        <f t="shared" si="4"/>
        <v>0</v>
      </c>
      <c r="J46" s="114"/>
      <c r="K46" s="236"/>
      <c r="L46" s="237"/>
      <c r="M46" s="238"/>
      <c r="N46" s="120" t="b">
        <f t="shared" si="5"/>
        <v>0</v>
      </c>
      <c r="O46" s="114"/>
      <c r="P46" s="185" t="b">
        <f t="shared" si="6"/>
        <v>0</v>
      </c>
      <c r="Q46" s="114"/>
      <c r="R46" s="167"/>
      <c r="S46" s="172"/>
      <c r="T46" s="173"/>
    </row>
    <row r="47" spans="1:20" x14ac:dyDescent="0.2">
      <c r="A47" s="141"/>
      <c r="B47" s="115"/>
      <c r="C47" s="116"/>
      <c r="D47" s="117"/>
      <c r="E47" s="118">
        <f t="shared" si="0"/>
        <v>0</v>
      </c>
      <c r="F47" s="107">
        <f t="shared" si="1"/>
        <v>0</v>
      </c>
      <c r="G47" s="189">
        <f t="shared" si="2"/>
        <v>0</v>
      </c>
      <c r="H47" s="186">
        <f t="shared" si="3"/>
        <v>0</v>
      </c>
      <c r="I47" s="187">
        <f t="shared" si="4"/>
        <v>0</v>
      </c>
      <c r="J47" s="114"/>
      <c r="K47" s="236"/>
      <c r="L47" s="237"/>
      <c r="M47" s="238"/>
      <c r="N47" s="120" t="b">
        <f t="shared" si="5"/>
        <v>0</v>
      </c>
      <c r="O47" s="114"/>
      <c r="P47" s="185" t="b">
        <f t="shared" si="6"/>
        <v>0</v>
      </c>
      <c r="Q47" s="114"/>
      <c r="R47" s="167"/>
      <c r="S47" s="172"/>
      <c r="T47" s="173"/>
    </row>
    <row r="48" spans="1:20" x14ac:dyDescent="0.2">
      <c r="A48" s="141"/>
      <c r="B48" s="115"/>
      <c r="C48" s="116"/>
      <c r="D48" s="117"/>
      <c r="E48" s="118">
        <f t="shared" si="0"/>
        <v>0</v>
      </c>
      <c r="F48" s="107">
        <f t="shared" si="1"/>
        <v>0</v>
      </c>
      <c r="G48" s="189">
        <f t="shared" si="2"/>
        <v>0</v>
      </c>
      <c r="H48" s="186">
        <f t="shared" si="3"/>
        <v>0</v>
      </c>
      <c r="I48" s="187">
        <f t="shared" si="4"/>
        <v>0</v>
      </c>
      <c r="J48" s="114"/>
      <c r="K48" s="236"/>
      <c r="L48" s="237"/>
      <c r="M48" s="238"/>
      <c r="N48" s="120" t="b">
        <f t="shared" si="5"/>
        <v>0</v>
      </c>
      <c r="O48" s="114"/>
      <c r="P48" s="185" t="b">
        <f t="shared" si="6"/>
        <v>0</v>
      </c>
      <c r="Q48" s="114"/>
      <c r="R48" s="167"/>
      <c r="S48" s="172"/>
      <c r="T48" s="173"/>
    </row>
    <row r="49" spans="1:20" x14ac:dyDescent="0.2">
      <c r="A49" s="141"/>
      <c r="B49" s="115"/>
      <c r="C49" s="116"/>
      <c r="D49" s="117"/>
      <c r="E49" s="118">
        <f t="shared" si="0"/>
        <v>0</v>
      </c>
      <c r="F49" s="107">
        <f t="shared" si="1"/>
        <v>0</v>
      </c>
      <c r="G49" s="189">
        <f t="shared" si="2"/>
        <v>0</v>
      </c>
      <c r="H49" s="186">
        <f t="shared" si="3"/>
        <v>0</v>
      </c>
      <c r="I49" s="187">
        <f t="shared" si="4"/>
        <v>0</v>
      </c>
      <c r="J49" s="114"/>
      <c r="K49" s="236"/>
      <c r="L49" s="237"/>
      <c r="M49" s="238"/>
      <c r="N49" s="120" t="b">
        <f t="shared" si="5"/>
        <v>0</v>
      </c>
      <c r="O49" s="114"/>
      <c r="P49" s="185" t="b">
        <f t="shared" si="6"/>
        <v>0</v>
      </c>
      <c r="Q49" s="114"/>
      <c r="R49" s="167"/>
      <c r="S49" s="172"/>
      <c r="T49" s="173"/>
    </row>
    <row r="50" spans="1:20" x14ac:dyDescent="0.2">
      <c r="A50" s="141"/>
      <c r="B50" s="115"/>
      <c r="C50" s="116"/>
      <c r="D50" s="117"/>
      <c r="E50" s="118">
        <f t="shared" si="0"/>
        <v>0</v>
      </c>
      <c r="F50" s="107">
        <f t="shared" si="1"/>
        <v>0</v>
      </c>
      <c r="G50" s="189">
        <f t="shared" si="2"/>
        <v>0</v>
      </c>
      <c r="H50" s="186">
        <f t="shared" si="3"/>
        <v>0</v>
      </c>
      <c r="I50" s="187">
        <f t="shared" si="4"/>
        <v>0</v>
      </c>
      <c r="J50" s="114"/>
      <c r="K50" s="236"/>
      <c r="L50" s="237"/>
      <c r="M50" s="238"/>
      <c r="N50" s="120" t="b">
        <f t="shared" si="5"/>
        <v>0</v>
      </c>
      <c r="O50" s="114"/>
      <c r="P50" s="185" t="b">
        <f t="shared" si="6"/>
        <v>0</v>
      </c>
      <c r="Q50" s="114"/>
      <c r="R50" s="167"/>
      <c r="S50" s="172"/>
      <c r="T50" s="173"/>
    </row>
    <row r="51" spans="1:20" x14ac:dyDescent="0.2">
      <c r="A51" s="141"/>
      <c r="B51" s="115"/>
      <c r="C51" s="116"/>
      <c r="D51" s="117"/>
      <c r="E51" s="118">
        <f t="shared" si="0"/>
        <v>0</v>
      </c>
      <c r="F51" s="107">
        <f t="shared" si="1"/>
        <v>0</v>
      </c>
      <c r="G51" s="189">
        <f t="shared" si="2"/>
        <v>0</v>
      </c>
      <c r="H51" s="186">
        <f t="shared" si="3"/>
        <v>0</v>
      </c>
      <c r="I51" s="187">
        <f t="shared" si="4"/>
        <v>0</v>
      </c>
      <c r="J51" s="114"/>
      <c r="K51" s="236"/>
      <c r="L51" s="237"/>
      <c r="M51" s="238"/>
      <c r="N51" s="120" t="b">
        <f t="shared" si="5"/>
        <v>0</v>
      </c>
      <c r="O51" s="114"/>
      <c r="P51" s="185" t="b">
        <f t="shared" si="6"/>
        <v>0</v>
      </c>
      <c r="Q51" s="114"/>
      <c r="R51" s="167"/>
      <c r="S51" s="172"/>
      <c r="T51" s="173"/>
    </row>
    <row r="52" spans="1:20" x14ac:dyDescent="0.2">
      <c r="A52" s="141"/>
      <c r="B52" s="115"/>
      <c r="C52" s="116"/>
      <c r="D52" s="117"/>
      <c r="E52" s="118">
        <f t="shared" si="0"/>
        <v>0</v>
      </c>
      <c r="F52" s="107">
        <f t="shared" si="1"/>
        <v>0</v>
      </c>
      <c r="G52" s="189">
        <f t="shared" si="2"/>
        <v>0</v>
      </c>
      <c r="H52" s="186">
        <f t="shared" si="3"/>
        <v>0</v>
      </c>
      <c r="I52" s="187">
        <f t="shared" si="4"/>
        <v>0</v>
      </c>
      <c r="J52" s="114"/>
      <c r="K52" s="236"/>
      <c r="L52" s="237"/>
      <c r="M52" s="238"/>
      <c r="N52" s="120" t="b">
        <f t="shared" si="5"/>
        <v>0</v>
      </c>
      <c r="O52" s="114"/>
      <c r="P52" s="185" t="b">
        <f t="shared" si="6"/>
        <v>0</v>
      </c>
      <c r="Q52" s="114"/>
      <c r="R52" s="167"/>
      <c r="S52" s="172"/>
      <c r="T52" s="173"/>
    </row>
    <row r="53" spans="1:20" x14ac:dyDescent="0.2">
      <c r="A53" s="141"/>
      <c r="B53" s="115"/>
      <c r="C53" s="116"/>
      <c r="D53" s="117"/>
      <c r="E53" s="118">
        <f t="shared" si="0"/>
        <v>0</v>
      </c>
      <c r="F53" s="107">
        <f t="shared" si="1"/>
        <v>0</v>
      </c>
      <c r="G53" s="189">
        <f t="shared" si="2"/>
        <v>0</v>
      </c>
      <c r="H53" s="186">
        <f t="shared" si="3"/>
        <v>0</v>
      </c>
      <c r="I53" s="187">
        <f t="shared" si="4"/>
        <v>0</v>
      </c>
      <c r="J53" s="114"/>
      <c r="K53" s="236"/>
      <c r="L53" s="237"/>
      <c r="M53" s="238"/>
      <c r="N53" s="120" t="b">
        <f t="shared" si="5"/>
        <v>0</v>
      </c>
      <c r="O53" s="114"/>
      <c r="P53" s="185" t="b">
        <f t="shared" si="6"/>
        <v>0</v>
      </c>
      <c r="Q53" s="114"/>
      <c r="R53" s="167"/>
      <c r="S53" s="172"/>
      <c r="T53" s="173"/>
    </row>
    <row r="54" spans="1:20" x14ac:dyDescent="0.2">
      <c r="A54" s="141"/>
      <c r="B54" s="115"/>
      <c r="C54" s="116"/>
      <c r="D54" s="117"/>
      <c r="E54" s="118">
        <f t="shared" si="0"/>
        <v>0</v>
      </c>
      <c r="F54" s="107">
        <f t="shared" si="1"/>
        <v>0</v>
      </c>
      <c r="G54" s="189">
        <f t="shared" si="2"/>
        <v>0</v>
      </c>
      <c r="H54" s="186">
        <f t="shared" si="3"/>
        <v>0</v>
      </c>
      <c r="I54" s="187">
        <f t="shared" si="4"/>
        <v>0</v>
      </c>
      <c r="J54" s="114"/>
      <c r="K54" s="236"/>
      <c r="L54" s="237"/>
      <c r="M54" s="238"/>
      <c r="N54" s="120" t="b">
        <f t="shared" si="5"/>
        <v>0</v>
      </c>
      <c r="O54" s="114"/>
      <c r="P54" s="185" t="b">
        <f t="shared" si="6"/>
        <v>0</v>
      </c>
      <c r="Q54" s="114"/>
      <c r="R54" s="167"/>
      <c r="S54" s="172"/>
      <c r="T54" s="173"/>
    </row>
    <row r="55" spans="1:20" x14ac:dyDescent="0.2">
      <c r="A55" s="141"/>
      <c r="B55" s="115"/>
      <c r="C55" s="116"/>
      <c r="D55" s="117"/>
      <c r="E55" s="118">
        <f t="shared" si="0"/>
        <v>0</v>
      </c>
      <c r="F55" s="107">
        <f t="shared" si="1"/>
        <v>0</v>
      </c>
      <c r="G55" s="189">
        <f t="shared" si="2"/>
        <v>0</v>
      </c>
      <c r="H55" s="186">
        <f t="shared" si="3"/>
        <v>0</v>
      </c>
      <c r="I55" s="187">
        <f t="shared" si="4"/>
        <v>0</v>
      </c>
      <c r="J55" s="114"/>
      <c r="K55" s="236"/>
      <c r="L55" s="237"/>
      <c r="M55" s="238"/>
      <c r="N55" s="120" t="b">
        <f t="shared" si="5"/>
        <v>0</v>
      </c>
      <c r="O55" s="114"/>
      <c r="P55" s="185" t="b">
        <f t="shared" si="6"/>
        <v>0</v>
      </c>
      <c r="Q55" s="114"/>
      <c r="R55" s="167"/>
      <c r="S55" s="172"/>
      <c r="T55" s="173"/>
    </row>
    <row r="56" spans="1:20" x14ac:dyDescent="0.2">
      <c r="A56" s="141"/>
      <c r="B56" s="115"/>
      <c r="C56" s="116"/>
      <c r="D56" s="117"/>
      <c r="E56" s="118">
        <f t="shared" si="0"/>
        <v>0</v>
      </c>
      <c r="F56" s="107">
        <f t="shared" si="1"/>
        <v>0</v>
      </c>
      <c r="G56" s="189">
        <f t="shared" si="2"/>
        <v>0</v>
      </c>
      <c r="H56" s="186">
        <f t="shared" si="3"/>
        <v>0</v>
      </c>
      <c r="I56" s="187">
        <f t="shared" si="4"/>
        <v>0</v>
      </c>
      <c r="J56" s="114"/>
      <c r="K56" s="236"/>
      <c r="L56" s="237"/>
      <c r="M56" s="238"/>
      <c r="N56" s="120" t="b">
        <f t="shared" si="5"/>
        <v>0</v>
      </c>
      <c r="O56" s="114"/>
      <c r="P56" s="185" t="b">
        <f t="shared" si="6"/>
        <v>0</v>
      </c>
      <c r="Q56" s="114"/>
      <c r="R56" s="167"/>
      <c r="S56" s="172"/>
      <c r="T56" s="173"/>
    </row>
    <row r="57" spans="1:20" x14ac:dyDescent="0.2">
      <c r="A57" s="141"/>
      <c r="B57" s="115"/>
      <c r="C57" s="116"/>
      <c r="D57" s="117"/>
      <c r="E57" s="118">
        <f t="shared" si="0"/>
        <v>0</v>
      </c>
      <c r="F57" s="107">
        <f t="shared" si="1"/>
        <v>0</v>
      </c>
      <c r="G57" s="189">
        <f t="shared" si="2"/>
        <v>0</v>
      </c>
      <c r="H57" s="186">
        <f t="shared" si="3"/>
        <v>0</v>
      </c>
      <c r="I57" s="187">
        <f t="shared" si="4"/>
        <v>0</v>
      </c>
      <c r="J57" s="114"/>
      <c r="K57" s="236"/>
      <c r="L57" s="237"/>
      <c r="M57" s="238"/>
      <c r="N57" s="120" t="b">
        <f t="shared" si="5"/>
        <v>0</v>
      </c>
      <c r="O57" s="114"/>
      <c r="P57" s="185" t="b">
        <f t="shared" si="6"/>
        <v>0</v>
      </c>
      <c r="Q57" s="114"/>
      <c r="R57" s="167"/>
      <c r="S57" s="172"/>
      <c r="T57" s="173"/>
    </row>
    <row r="58" spans="1:20" x14ac:dyDescent="0.2">
      <c r="A58" s="141"/>
      <c r="B58" s="115"/>
      <c r="C58" s="116"/>
      <c r="D58" s="117"/>
      <c r="E58" s="118">
        <f t="shared" si="0"/>
        <v>0</v>
      </c>
      <c r="F58" s="107">
        <f t="shared" si="1"/>
        <v>0</v>
      </c>
      <c r="G58" s="189">
        <f t="shared" si="2"/>
        <v>0</v>
      </c>
      <c r="H58" s="186">
        <f t="shared" si="3"/>
        <v>0</v>
      </c>
      <c r="I58" s="187">
        <f t="shared" si="4"/>
        <v>0</v>
      </c>
      <c r="J58" s="114"/>
      <c r="K58" s="236"/>
      <c r="L58" s="237"/>
      <c r="M58" s="238"/>
      <c r="N58" s="120" t="b">
        <f t="shared" si="5"/>
        <v>0</v>
      </c>
      <c r="O58" s="114"/>
      <c r="P58" s="185" t="b">
        <f t="shared" si="6"/>
        <v>0</v>
      </c>
      <c r="Q58" s="114"/>
      <c r="R58" s="167"/>
      <c r="S58" s="172"/>
      <c r="T58" s="173"/>
    </row>
    <row r="59" spans="1:20" x14ac:dyDescent="0.2">
      <c r="A59" s="141"/>
      <c r="B59" s="115"/>
      <c r="C59" s="116"/>
      <c r="D59" s="117"/>
      <c r="E59" s="118">
        <f t="shared" si="0"/>
        <v>0</v>
      </c>
      <c r="F59" s="107">
        <f t="shared" si="1"/>
        <v>0</v>
      </c>
      <c r="G59" s="189">
        <f t="shared" si="2"/>
        <v>0</v>
      </c>
      <c r="H59" s="186">
        <f t="shared" si="3"/>
        <v>0</v>
      </c>
      <c r="I59" s="187">
        <f t="shared" si="4"/>
        <v>0</v>
      </c>
      <c r="J59" s="114"/>
      <c r="K59" s="236"/>
      <c r="L59" s="237"/>
      <c r="M59" s="238"/>
      <c r="N59" s="120" t="b">
        <f t="shared" si="5"/>
        <v>0</v>
      </c>
      <c r="O59" s="114"/>
      <c r="P59" s="185" t="b">
        <f t="shared" si="6"/>
        <v>0</v>
      </c>
      <c r="Q59" s="114"/>
      <c r="R59" s="167"/>
      <c r="S59" s="172"/>
      <c r="T59" s="173"/>
    </row>
    <row r="60" spans="1:20" x14ac:dyDescent="0.2">
      <c r="A60" s="141"/>
      <c r="B60" s="115"/>
      <c r="C60" s="116"/>
      <c r="D60" s="117"/>
      <c r="E60" s="118">
        <f t="shared" si="0"/>
        <v>0</v>
      </c>
      <c r="F60" s="107">
        <f t="shared" si="1"/>
        <v>0</v>
      </c>
      <c r="G60" s="189">
        <f t="shared" si="2"/>
        <v>0</v>
      </c>
      <c r="H60" s="186">
        <f t="shared" si="3"/>
        <v>0</v>
      </c>
      <c r="I60" s="187">
        <f t="shared" si="4"/>
        <v>0</v>
      </c>
      <c r="J60" s="114"/>
      <c r="K60" s="236"/>
      <c r="L60" s="237"/>
      <c r="M60" s="238"/>
      <c r="N60" s="120" t="b">
        <f t="shared" si="5"/>
        <v>0</v>
      </c>
      <c r="O60" s="114"/>
      <c r="P60" s="185" t="b">
        <f t="shared" si="6"/>
        <v>0</v>
      </c>
      <c r="Q60" s="114"/>
      <c r="R60" s="167"/>
      <c r="S60" s="172"/>
      <c r="T60" s="173"/>
    </row>
    <row r="61" spans="1:20" x14ac:dyDescent="0.2">
      <c r="A61" s="141"/>
      <c r="B61" s="115"/>
      <c r="C61" s="116"/>
      <c r="D61" s="117"/>
      <c r="E61" s="118">
        <f t="shared" si="0"/>
        <v>0</v>
      </c>
      <c r="F61" s="107">
        <f t="shared" si="1"/>
        <v>0</v>
      </c>
      <c r="G61" s="189">
        <f t="shared" si="2"/>
        <v>0</v>
      </c>
      <c r="H61" s="186">
        <f t="shared" si="3"/>
        <v>0</v>
      </c>
      <c r="I61" s="187">
        <f t="shared" si="4"/>
        <v>0</v>
      </c>
      <c r="J61" s="114"/>
      <c r="K61" s="236"/>
      <c r="L61" s="237"/>
      <c r="M61" s="238"/>
      <c r="N61" s="120" t="b">
        <f t="shared" si="5"/>
        <v>0</v>
      </c>
      <c r="O61" s="114"/>
      <c r="P61" s="185" t="b">
        <f t="shared" si="6"/>
        <v>0</v>
      </c>
      <c r="Q61" s="114"/>
      <c r="R61" s="167"/>
      <c r="S61" s="172"/>
      <c r="T61" s="173"/>
    </row>
    <row r="62" spans="1:20" x14ac:dyDescent="0.2">
      <c r="A62" s="141"/>
      <c r="B62" s="115"/>
      <c r="C62" s="116"/>
      <c r="D62" s="117"/>
      <c r="E62" s="118">
        <f t="shared" si="0"/>
        <v>0</v>
      </c>
      <c r="F62" s="107">
        <f t="shared" si="1"/>
        <v>0</v>
      </c>
      <c r="G62" s="189">
        <f t="shared" si="2"/>
        <v>0</v>
      </c>
      <c r="H62" s="186">
        <f t="shared" si="3"/>
        <v>0</v>
      </c>
      <c r="I62" s="187">
        <f t="shared" si="4"/>
        <v>0</v>
      </c>
      <c r="J62" s="114"/>
      <c r="K62" s="236"/>
      <c r="L62" s="237"/>
      <c r="M62" s="238"/>
      <c r="N62" s="120" t="b">
        <f t="shared" si="5"/>
        <v>0</v>
      </c>
      <c r="O62" s="114"/>
      <c r="P62" s="185" t="b">
        <f t="shared" si="6"/>
        <v>0</v>
      </c>
      <c r="Q62" s="114"/>
      <c r="R62" s="167"/>
      <c r="S62" s="172"/>
      <c r="T62" s="173"/>
    </row>
    <row r="63" spans="1:20" ht="13.5" thickBot="1" x14ac:dyDescent="0.25">
      <c r="A63" s="140"/>
      <c r="B63" s="123"/>
      <c r="C63" s="124"/>
      <c r="D63" s="125"/>
      <c r="E63" s="126">
        <f t="shared" si="0"/>
        <v>0</v>
      </c>
      <c r="F63" s="107">
        <f t="shared" si="1"/>
        <v>0</v>
      </c>
      <c r="G63" s="160">
        <f t="shared" si="2"/>
        <v>0</v>
      </c>
      <c r="H63" s="127">
        <f t="shared" si="3"/>
        <v>0</v>
      </c>
      <c r="I63" s="128">
        <f t="shared" si="4"/>
        <v>0</v>
      </c>
      <c r="J63" s="122"/>
      <c r="K63" s="239"/>
      <c r="L63" s="240"/>
      <c r="M63" s="241"/>
      <c r="N63" s="129" t="b">
        <f t="shared" si="5"/>
        <v>0</v>
      </c>
      <c r="O63" s="122"/>
      <c r="P63" s="130" t="b">
        <f t="shared" si="6"/>
        <v>0</v>
      </c>
      <c r="Q63" s="122"/>
      <c r="R63" s="169"/>
      <c r="S63" s="174"/>
      <c r="T63" s="175"/>
    </row>
  </sheetData>
  <sheetProtection formatCells="0" formatColumns="0" formatRows="0"/>
  <dataConsolidate/>
  <mergeCells count="74">
    <mergeCell ref="K60:M60"/>
    <mergeCell ref="K61:M61"/>
    <mergeCell ref="K62:M62"/>
    <mergeCell ref="K63:M63"/>
    <mergeCell ref="K54:M54"/>
    <mergeCell ref="K55:M55"/>
    <mergeCell ref="K56:M56"/>
    <mergeCell ref="K57:M57"/>
    <mergeCell ref="K58:M58"/>
    <mergeCell ref="K59:M59"/>
    <mergeCell ref="K53:M53"/>
    <mergeCell ref="K42:M42"/>
    <mergeCell ref="K43:M43"/>
    <mergeCell ref="K44:M44"/>
    <mergeCell ref="K45:M45"/>
    <mergeCell ref="K46:M46"/>
    <mergeCell ref="K47:M47"/>
    <mergeCell ref="K48:M48"/>
    <mergeCell ref="K49:M49"/>
    <mergeCell ref="K50:M50"/>
    <mergeCell ref="K51:M51"/>
    <mergeCell ref="K52:M52"/>
    <mergeCell ref="K41:M41"/>
    <mergeCell ref="K30:M30"/>
    <mergeCell ref="K31:M31"/>
    <mergeCell ref="K32:M32"/>
    <mergeCell ref="K33:M33"/>
    <mergeCell ref="K34:M34"/>
    <mergeCell ref="K35:M35"/>
    <mergeCell ref="K36:M36"/>
    <mergeCell ref="K37:M37"/>
    <mergeCell ref="K38:M38"/>
    <mergeCell ref="K39:M39"/>
    <mergeCell ref="K40:M40"/>
    <mergeCell ref="K29:M29"/>
    <mergeCell ref="K18:M18"/>
    <mergeCell ref="K19:M19"/>
    <mergeCell ref="K20:M20"/>
    <mergeCell ref="K21:M21"/>
    <mergeCell ref="K22:M22"/>
    <mergeCell ref="K23:M23"/>
    <mergeCell ref="K24:M24"/>
    <mergeCell ref="K25:M25"/>
    <mergeCell ref="K26:M26"/>
    <mergeCell ref="K27:M27"/>
    <mergeCell ref="K28:M28"/>
    <mergeCell ref="K17:M17"/>
    <mergeCell ref="K9:M10"/>
    <mergeCell ref="O9:O10"/>
    <mergeCell ref="P9:P10"/>
    <mergeCell ref="Q9:Q10"/>
    <mergeCell ref="K12:M12"/>
    <mergeCell ref="K13:M13"/>
    <mergeCell ref="K14:M14"/>
    <mergeCell ref="K15:M15"/>
    <mergeCell ref="K16:M16"/>
    <mergeCell ref="R9:T9"/>
    <mergeCell ref="K11:M11"/>
    <mergeCell ref="C8:I8"/>
    <mergeCell ref="K8:M8"/>
    <mergeCell ref="Q8:T8"/>
    <mergeCell ref="G9:I9"/>
    <mergeCell ref="J9:J10"/>
    <mergeCell ref="A9:A10"/>
    <mergeCell ref="B9:B10"/>
    <mergeCell ref="C9:C10"/>
    <mergeCell ref="D9:D10"/>
    <mergeCell ref="E9:E10"/>
    <mergeCell ref="A1:T1"/>
    <mergeCell ref="A2:T2"/>
    <mergeCell ref="A4:B4"/>
    <mergeCell ref="D4:J4"/>
    <mergeCell ref="A7:M7"/>
    <mergeCell ref="O7:T7"/>
  </mergeCells>
  <conditionalFormatting sqref="F11:F63">
    <cfRule type="expression" dxfId="29" priority="10">
      <formula>IF(AND(C11=4,D11=1),"1","E9")</formula>
    </cfRule>
  </conditionalFormatting>
  <conditionalFormatting sqref="G11:G63">
    <cfRule type="cellIs" dxfId="28" priority="9" operator="equal">
      <formula>"i"</formula>
    </cfRule>
  </conditionalFormatting>
  <conditionalFormatting sqref="H11:H63">
    <cfRule type="cellIs" dxfId="27" priority="8" operator="between">
      <formula>4</formula>
      <formula>8</formula>
    </cfRule>
  </conditionalFormatting>
  <conditionalFormatting sqref="I11:I63">
    <cfRule type="cellIs" dxfId="26" priority="6" operator="equal">
      <formula>"i"</formula>
    </cfRule>
    <cfRule type="cellIs" dxfId="25" priority="7" operator="between">
      <formula>9</formula>
      <formula>16</formula>
    </cfRule>
  </conditionalFormatting>
  <conditionalFormatting sqref="E11:E63">
    <cfRule type="cellIs" dxfId="24" priority="5" operator="equal">
      <formula>0</formula>
    </cfRule>
  </conditionalFormatting>
  <conditionalFormatting sqref="P11:P63">
    <cfRule type="cellIs" dxfId="23" priority="2" operator="equal">
      <formula>"Maximale"</formula>
    </cfRule>
    <cfRule type="cellIs" dxfId="22" priority="3" operator="equal">
      <formula>"Moyenne"</formula>
    </cfRule>
    <cfRule type="cellIs" dxfId="21" priority="4" operator="equal">
      <formula>"Faible"</formula>
    </cfRule>
  </conditionalFormatting>
  <conditionalFormatting sqref="G11:G63">
    <cfRule type="cellIs" dxfId="20" priority="1" operator="between">
      <formula>1</formula>
      <formula>3</formula>
    </cfRule>
  </conditionalFormatting>
  <pageMargins left="0" right="0" top="0.39370078740157483" bottom="0.39370078740157483" header="0.19685039370078741" footer="0.19685039370078741"/>
  <pageSetup paperSize="9" scale="90" orientation="landscape" horizontalDpi="300" verticalDpi="300" r:id="rId1"/>
  <headerFooter alignWithMargins="0"/>
  <legacyDrawing r:id="rId2"/>
  <extLst>
    <ext xmlns:x14="http://schemas.microsoft.com/office/spreadsheetml/2009/9/main" uri="{CCE6A557-97BC-4b89-ADB6-D9C93CAAB3DF}">
      <x14:dataValidations xmlns:xm="http://schemas.microsoft.com/office/excel/2006/main" count="2">
        <x14:dataValidation type="list" errorStyle="information" allowBlank="1" showInputMessage="1" showErrorMessage="1" error="Vous avez saisie du texte libre, cliquez sur Ok pour valider" prompt="Choisir le risque ">
          <x14:formula1>
            <xm:f>Notice!C13:C35</xm:f>
          </x14:formula1>
          <xm:sqref>A11:A63</xm:sqref>
        </x14:dataValidation>
        <x14:dataValidation type="list" allowBlank="1" showInputMessage="1" showErrorMessage="1">
          <x14:formula1>
            <xm:f>Notice!B2:B4</xm:f>
          </x14:formula1>
          <xm:sqref>K11:M63</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3"/>
  <sheetViews>
    <sheetView zoomScaleNormal="100" workbookViewId="0">
      <selection activeCell="W30" sqref="W30"/>
    </sheetView>
  </sheetViews>
  <sheetFormatPr baseColWidth="10" defaultRowHeight="12.75" x14ac:dyDescent="0.2"/>
  <cols>
    <col min="1" max="1" width="26.7109375" customWidth="1"/>
    <col min="2" max="2" width="24.140625" customWidth="1"/>
    <col min="3" max="4" width="3.7109375" customWidth="1"/>
    <col min="5" max="5" width="4.28515625" hidden="1" customWidth="1"/>
    <col min="6" max="6" width="4.85546875" hidden="1" customWidth="1"/>
    <col min="7" max="8" width="3" customWidth="1"/>
    <col min="9" max="9" width="3.140625" customWidth="1"/>
    <col min="10" max="10" width="25.140625" customWidth="1"/>
    <col min="11" max="12" width="3" customWidth="1"/>
    <col min="13" max="13" width="4" customWidth="1"/>
    <col min="14" max="14" width="7.5703125" hidden="1" customWidth="1"/>
    <col min="15" max="15" width="25.42578125" customWidth="1"/>
    <col min="16" max="16" width="8.42578125" customWidth="1"/>
    <col min="17" max="17" width="9.85546875" customWidth="1"/>
    <col min="18" max="18" width="7" customWidth="1"/>
    <col min="19" max="19" width="6.7109375" customWidth="1"/>
    <col min="20" max="20" width="6.28515625" customWidth="1"/>
    <col min="21" max="21" width="19" customWidth="1"/>
  </cols>
  <sheetData>
    <row r="1" spans="1:23" ht="20.25" x14ac:dyDescent="0.3">
      <c r="A1" s="270" t="s">
        <v>109</v>
      </c>
      <c r="B1" s="270"/>
      <c r="C1" s="270"/>
      <c r="D1" s="270"/>
      <c r="E1" s="270"/>
      <c r="F1" s="270"/>
      <c r="G1" s="270"/>
      <c r="H1" s="270"/>
      <c r="I1" s="270"/>
      <c r="J1" s="270"/>
      <c r="K1" s="270"/>
      <c r="L1" s="270"/>
      <c r="M1" s="270"/>
      <c r="N1" s="270"/>
      <c r="O1" s="270"/>
      <c r="P1" s="270"/>
      <c r="Q1" s="270"/>
      <c r="R1" s="270"/>
      <c r="S1" s="270"/>
      <c r="T1" s="270"/>
    </row>
    <row r="2" spans="1:23" x14ac:dyDescent="0.2">
      <c r="A2" s="271" t="s">
        <v>114</v>
      </c>
      <c r="B2" s="271"/>
      <c r="C2" s="271"/>
      <c r="D2" s="271"/>
      <c r="E2" s="271"/>
      <c r="F2" s="271"/>
      <c r="G2" s="271"/>
      <c r="H2" s="271"/>
      <c r="I2" s="271"/>
      <c r="J2" s="271"/>
      <c r="K2" s="271"/>
      <c r="L2" s="271"/>
      <c r="M2" s="271"/>
      <c r="N2" s="271"/>
      <c r="O2" s="271"/>
      <c r="P2" s="271"/>
      <c r="Q2" s="271"/>
      <c r="R2" s="271"/>
      <c r="S2" s="271"/>
      <c r="T2" s="271"/>
    </row>
    <row r="3" spans="1:23" ht="13.5" thickBot="1" x14ac:dyDescent="0.25">
      <c r="A3" s="181"/>
      <c r="B3" s="181"/>
      <c r="C3" s="181"/>
      <c r="D3" s="181"/>
      <c r="E3" s="181"/>
      <c r="F3" s="181"/>
      <c r="G3" s="181"/>
      <c r="H3" s="181"/>
      <c r="I3" s="181"/>
      <c r="J3" s="181"/>
      <c r="K3" s="181"/>
      <c r="L3" s="181"/>
      <c r="M3" s="181"/>
      <c r="N3" s="181"/>
      <c r="O3" s="181"/>
      <c r="P3" s="181"/>
      <c r="Q3" s="181"/>
      <c r="R3" s="181"/>
      <c r="S3" s="181"/>
      <c r="T3" s="181"/>
    </row>
    <row r="4" spans="1:23" ht="19.5" customHeight="1" thickBot="1" x14ac:dyDescent="0.25">
      <c r="A4" s="278" t="s">
        <v>13</v>
      </c>
      <c r="B4" s="279"/>
      <c r="C4" s="178">
        <v>1</v>
      </c>
      <c r="D4" s="280" t="s">
        <v>223</v>
      </c>
      <c r="E4" s="281"/>
      <c r="F4" s="281"/>
      <c r="G4" s="281"/>
      <c r="H4" s="281"/>
      <c r="I4" s="281"/>
      <c r="J4" s="282"/>
      <c r="K4" s="80"/>
      <c r="L4" s="80"/>
      <c r="M4" s="80"/>
      <c r="N4" s="80"/>
      <c r="O4" s="155" t="s">
        <v>127</v>
      </c>
      <c r="P4" s="80"/>
      <c r="Q4" s="91"/>
      <c r="R4" s="80"/>
      <c r="S4" s="80"/>
      <c r="T4" s="80"/>
      <c r="V4" s="78"/>
      <c r="W4" s="1"/>
    </row>
    <row r="5" spans="1:23" ht="7.5" customHeight="1" x14ac:dyDescent="0.2">
      <c r="A5" s="133"/>
      <c r="B5" s="133"/>
      <c r="C5" s="133"/>
      <c r="D5" s="133"/>
      <c r="E5" s="134"/>
      <c r="F5" s="134"/>
      <c r="G5" s="135"/>
      <c r="H5" s="135"/>
      <c r="I5" s="135"/>
      <c r="J5" s="135"/>
      <c r="K5" s="80"/>
      <c r="L5" s="80"/>
      <c r="M5" s="80"/>
      <c r="N5" s="80"/>
      <c r="O5" s="155"/>
      <c r="P5" s="80"/>
      <c r="Q5" s="136"/>
      <c r="R5" s="80"/>
      <c r="S5" s="80"/>
      <c r="T5" s="80"/>
      <c r="V5" s="78"/>
      <c r="W5" s="1"/>
    </row>
    <row r="6" spans="1:23" ht="23.25" customHeight="1" thickBot="1" x14ac:dyDescent="0.25">
      <c r="A6" s="2" t="s">
        <v>11</v>
      </c>
    </row>
    <row r="7" spans="1:23" ht="17.25" customHeight="1" thickBot="1" x14ac:dyDescent="0.25">
      <c r="A7" s="272" t="s">
        <v>203</v>
      </c>
      <c r="B7" s="273"/>
      <c r="C7" s="273"/>
      <c r="D7" s="273"/>
      <c r="E7" s="273"/>
      <c r="F7" s="273"/>
      <c r="G7" s="273"/>
      <c r="H7" s="273"/>
      <c r="I7" s="273"/>
      <c r="J7" s="273"/>
      <c r="K7" s="273"/>
      <c r="L7" s="273"/>
      <c r="M7" s="274"/>
      <c r="N7" s="80"/>
      <c r="O7" s="275" t="s">
        <v>197</v>
      </c>
      <c r="P7" s="276"/>
      <c r="Q7" s="276"/>
      <c r="R7" s="276"/>
      <c r="S7" s="276"/>
      <c r="T7" s="277"/>
    </row>
    <row r="8" spans="1:23" s="1" customFormat="1" ht="13.5" thickBot="1" x14ac:dyDescent="0.25">
      <c r="A8" s="137">
        <v>2</v>
      </c>
      <c r="B8" s="182">
        <v>3</v>
      </c>
      <c r="C8" s="258">
        <v>4</v>
      </c>
      <c r="D8" s="258"/>
      <c r="E8" s="258"/>
      <c r="F8" s="258"/>
      <c r="G8" s="258"/>
      <c r="H8" s="258"/>
      <c r="I8" s="258"/>
      <c r="J8" s="182">
        <v>5</v>
      </c>
      <c r="K8" s="258">
        <v>6</v>
      </c>
      <c r="L8" s="258"/>
      <c r="M8" s="258"/>
      <c r="N8" s="154"/>
      <c r="O8" s="182">
        <v>7</v>
      </c>
      <c r="P8" s="182">
        <v>8</v>
      </c>
      <c r="Q8" s="258">
        <v>9</v>
      </c>
      <c r="R8" s="258"/>
      <c r="S8" s="258"/>
      <c r="T8" s="258"/>
    </row>
    <row r="9" spans="1:23" ht="48" customHeight="1" x14ac:dyDescent="0.2">
      <c r="A9" s="262" t="s">
        <v>14</v>
      </c>
      <c r="B9" s="248" t="s">
        <v>1</v>
      </c>
      <c r="C9" s="264" t="s">
        <v>24</v>
      </c>
      <c r="D9" s="266" t="s">
        <v>25</v>
      </c>
      <c r="E9" s="268" t="s">
        <v>34</v>
      </c>
      <c r="F9" s="142"/>
      <c r="G9" s="259" t="s">
        <v>26</v>
      </c>
      <c r="H9" s="260"/>
      <c r="I9" s="261"/>
      <c r="J9" s="248" t="s">
        <v>12</v>
      </c>
      <c r="K9" s="242" t="s">
        <v>164</v>
      </c>
      <c r="L9" s="243"/>
      <c r="M9" s="244"/>
      <c r="N9" s="183"/>
      <c r="O9" s="248" t="s">
        <v>2</v>
      </c>
      <c r="P9" s="248" t="s">
        <v>3</v>
      </c>
      <c r="Q9" s="250" t="s">
        <v>4</v>
      </c>
      <c r="R9" s="252" t="s">
        <v>5</v>
      </c>
      <c r="S9" s="253"/>
      <c r="T9" s="254"/>
    </row>
    <row r="10" spans="1:23" ht="54" customHeight="1" thickBot="1" x14ac:dyDescent="0.25">
      <c r="A10" s="263"/>
      <c r="B10" s="249"/>
      <c r="C10" s="265"/>
      <c r="D10" s="267"/>
      <c r="E10" s="269"/>
      <c r="F10" s="143"/>
      <c r="G10" s="144" t="s">
        <v>6</v>
      </c>
      <c r="H10" s="145" t="s">
        <v>7</v>
      </c>
      <c r="I10" s="146" t="s">
        <v>8</v>
      </c>
      <c r="J10" s="249"/>
      <c r="K10" s="245"/>
      <c r="L10" s="246"/>
      <c r="M10" s="247"/>
      <c r="N10" s="184"/>
      <c r="O10" s="249"/>
      <c r="P10" s="249"/>
      <c r="Q10" s="251"/>
      <c r="R10" s="147" t="s">
        <v>9</v>
      </c>
      <c r="S10" s="148" t="s">
        <v>10</v>
      </c>
      <c r="T10" s="149" t="s">
        <v>27</v>
      </c>
    </row>
    <row r="11" spans="1:23" x14ac:dyDescent="0.2">
      <c r="A11" s="139"/>
      <c r="B11" s="103"/>
      <c r="C11" s="104"/>
      <c r="D11" s="105"/>
      <c r="E11" s="106">
        <f t="shared" ref="E11:E63" si="0">PRODUCT(C11:D11)</f>
        <v>0</v>
      </c>
      <c r="F11" s="107">
        <f>IF(AND(C11=1,D11=4),"i",E11)</f>
        <v>0</v>
      </c>
      <c r="G11" s="158">
        <f>F11</f>
        <v>0</v>
      </c>
      <c r="H11" s="186">
        <f>F11</f>
        <v>0</v>
      </c>
      <c r="I11" s="187">
        <f>F11</f>
        <v>0</v>
      </c>
      <c r="J11" s="188"/>
      <c r="K11" s="255"/>
      <c r="L11" s="256"/>
      <c r="M11" s="257"/>
      <c r="N11" s="111" t="b">
        <f>IF(LEFT(K11,5)="Bonne",1,IF(LEFT(K11,12)="Moyenne",2,IF(LEFT(K11,17)="Insuffisante",3)))</f>
        <v>0</v>
      </c>
      <c r="O11" s="188"/>
      <c r="P11" s="185" t="b">
        <f>IF(AND(F11="i",N11=1),"Faible",IF(AND(F11="i",N11=2),"Faible",IF(AND(F11="i",N11=3),"Moyenne",IF(AND(F11&lt;9,N11=1),"Faible",IF(AND(F11&gt;8,N11=1),"Moyenne",IF(AND(F11&lt;9,N11=2),"Moyenne",IF(AND(F11&gt;8,N11=2),"Maximale",IF(AND(F11&lt;4,N11=3),"Moyenne",IF(AND(F11&gt;3,N11=3),"Maximale")))))))))</f>
        <v>0</v>
      </c>
      <c r="Q11" s="188"/>
      <c r="R11" s="168"/>
      <c r="S11" s="170"/>
      <c r="T11" s="171"/>
    </row>
    <row r="12" spans="1:23" x14ac:dyDescent="0.2">
      <c r="A12" s="141"/>
      <c r="B12" s="115"/>
      <c r="C12" s="116"/>
      <c r="D12" s="117"/>
      <c r="E12" s="118">
        <f t="shared" si="0"/>
        <v>0</v>
      </c>
      <c r="F12" s="107">
        <f t="shared" ref="F12:F63" si="1">IF(AND(C12=1,D12=4),"i",E12)</f>
        <v>0</v>
      </c>
      <c r="G12" s="189">
        <f t="shared" ref="G12:G63" si="2">F12</f>
        <v>0</v>
      </c>
      <c r="H12" s="186">
        <f t="shared" ref="H12:H63" si="3">F12</f>
        <v>0</v>
      </c>
      <c r="I12" s="187">
        <f t="shared" ref="I12:I63" si="4">F12</f>
        <v>0</v>
      </c>
      <c r="J12" s="114"/>
      <c r="K12" s="236"/>
      <c r="L12" s="237"/>
      <c r="M12" s="238"/>
      <c r="N12" s="120" t="b">
        <f t="shared" ref="N12:N63" si="5">IF(LEFT(K12,5)="Bonne",1,IF(LEFT(K12,12)="Moyenne",2,IF(LEFT(K12,17)="Insuffisante",3)))</f>
        <v>0</v>
      </c>
      <c r="O12" s="114"/>
      <c r="P12" s="185" t="b">
        <f t="shared" ref="P12:P63" si="6">IF(AND(F12="i",N12=1),"Faible",IF(AND(F12="i",N12=2),"Faible",IF(AND(F12="i",N12=3),"Moyenne",IF(AND(F12&lt;9,N12=1),"Faible",IF(AND(F12&gt;8,N12=1),"Moyenne",IF(AND(F12&lt;9,N12=2),"Moyenne",IF(AND(F12&gt;8,N12=2),"Maximale",IF(AND(F12&lt;4,N12=3),"Moyenne",IF(AND(F12&gt;3,N12=3),"Maximale")))))))))</f>
        <v>0</v>
      </c>
      <c r="Q12" s="114"/>
      <c r="R12" s="167"/>
      <c r="S12" s="172"/>
      <c r="T12" s="173"/>
    </row>
    <row r="13" spans="1:23" x14ac:dyDescent="0.2">
      <c r="A13" s="141"/>
      <c r="B13" s="115"/>
      <c r="C13" s="116"/>
      <c r="D13" s="117"/>
      <c r="E13" s="118">
        <f t="shared" si="0"/>
        <v>0</v>
      </c>
      <c r="F13" s="107">
        <f t="shared" si="1"/>
        <v>0</v>
      </c>
      <c r="G13" s="189">
        <f t="shared" si="2"/>
        <v>0</v>
      </c>
      <c r="H13" s="186">
        <f t="shared" si="3"/>
        <v>0</v>
      </c>
      <c r="I13" s="187">
        <f t="shared" si="4"/>
        <v>0</v>
      </c>
      <c r="J13" s="114"/>
      <c r="K13" s="236"/>
      <c r="L13" s="237"/>
      <c r="M13" s="238"/>
      <c r="N13" s="120" t="b">
        <f t="shared" si="5"/>
        <v>0</v>
      </c>
      <c r="O13" s="114"/>
      <c r="P13" s="185" t="b">
        <f t="shared" si="6"/>
        <v>0</v>
      </c>
      <c r="Q13" s="114"/>
      <c r="R13" s="167"/>
      <c r="S13" s="172"/>
      <c r="T13" s="173"/>
    </row>
    <row r="14" spans="1:23" x14ac:dyDescent="0.2">
      <c r="A14" s="141"/>
      <c r="B14" s="115"/>
      <c r="C14" s="116"/>
      <c r="D14" s="117"/>
      <c r="E14" s="118">
        <f t="shared" si="0"/>
        <v>0</v>
      </c>
      <c r="F14" s="107">
        <f t="shared" si="1"/>
        <v>0</v>
      </c>
      <c r="G14" s="189">
        <f t="shared" si="2"/>
        <v>0</v>
      </c>
      <c r="H14" s="186">
        <f t="shared" si="3"/>
        <v>0</v>
      </c>
      <c r="I14" s="187">
        <f t="shared" si="4"/>
        <v>0</v>
      </c>
      <c r="J14" s="114"/>
      <c r="K14" s="236"/>
      <c r="L14" s="237"/>
      <c r="M14" s="238"/>
      <c r="N14" s="120" t="b">
        <f t="shared" si="5"/>
        <v>0</v>
      </c>
      <c r="O14" s="114"/>
      <c r="P14" s="185" t="b">
        <f t="shared" si="6"/>
        <v>0</v>
      </c>
      <c r="Q14" s="114"/>
      <c r="R14" s="167"/>
      <c r="S14" s="172"/>
      <c r="T14" s="173"/>
    </row>
    <row r="15" spans="1:23" x14ac:dyDescent="0.2">
      <c r="A15" s="141"/>
      <c r="B15" s="115"/>
      <c r="C15" s="116"/>
      <c r="D15" s="117"/>
      <c r="E15" s="118">
        <f t="shared" si="0"/>
        <v>0</v>
      </c>
      <c r="F15" s="107">
        <f t="shared" si="1"/>
        <v>0</v>
      </c>
      <c r="G15" s="189">
        <f t="shared" si="2"/>
        <v>0</v>
      </c>
      <c r="H15" s="186">
        <f t="shared" si="3"/>
        <v>0</v>
      </c>
      <c r="I15" s="119">
        <f t="shared" si="4"/>
        <v>0</v>
      </c>
      <c r="J15" s="138"/>
      <c r="K15" s="236"/>
      <c r="L15" s="237"/>
      <c r="M15" s="238"/>
      <c r="N15" s="120" t="b">
        <f t="shared" si="5"/>
        <v>0</v>
      </c>
      <c r="O15" s="114"/>
      <c r="P15" s="185" t="b">
        <f t="shared" si="6"/>
        <v>0</v>
      </c>
      <c r="Q15" s="114"/>
      <c r="R15" s="167"/>
      <c r="S15" s="172"/>
      <c r="T15" s="173"/>
    </row>
    <row r="16" spans="1:23" x14ac:dyDescent="0.2">
      <c r="A16" s="141"/>
      <c r="B16" s="115"/>
      <c r="C16" s="116"/>
      <c r="D16" s="117"/>
      <c r="E16" s="118">
        <f t="shared" si="0"/>
        <v>0</v>
      </c>
      <c r="F16" s="107">
        <f t="shared" si="1"/>
        <v>0</v>
      </c>
      <c r="G16" s="189">
        <f t="shared" si="2"/>
        <v>0</v>
      </c>
      <c r="H16" s="186">
        <f t="shared" si="3"/>
        <v>0</v>
      </c>
      <c r="I16" s="187">
        <f t="shared" si="4"/>
        <v>0</v>
      </c>
      <c r="J16" s="114"/>
      <c r="K16" s="236"/>
      <c r="L16" s="237"/>
      <c r="M16" s="238"/>
      <c r="N16" s="120" t="b">
        <f t="shared" si="5"/>
        <v>0</v>
      </c>
      <c r="O16" s="114"/>
      <c r="P16" s="185" t="b">
        <f t="shared" si="6"/>
        <v>0</v>
      </c>
      <c r="Q16" s="114"/>
      <c r="R16" s="167"/>
      <c r="S16" s="172"/>
      <c r="T16" s="173"/>
    </row>
    <row r="17" spans="1:20" x14ac:dyDescent="0.2">
      <c r="A17" s="141"/>
      <c r="B17" s="115"/>
      <c r="C17" s="116"/>
      <c r="D17" s="117"/>
      <c r="E17" s="118">
        <f t="shared" si="0"/>
        <v>0</v>
      </c>
      <c r="F17" s="107">
        <f t="shared" si="1"/>
        <v>0</v>
      </c>
      <c r="G17" s="189">
        <f t="shared" si="2"/>
        <v>0</v>
      </c>
      <c r="H17" s="186">
        <f t="shared" si="3"/>
        <v>0</v>
      </c>
      <c r="I17" s="187">
        <f t="shared" si="4"/>
        <v>0</v>
      </c>
      <c r="J17" s="114"/>
      <c r="K17" s="236"/>
      <c r="L17" s="237"/>
      <c r="M17" s="238"/>
      <c r="N17" s="120" t="b">
        <f t="shared" si="5"/>
        <v>0</v>
      </c>
      <c r="O17" s="114"/>
      <c r="P17" s="185" t="b">
        <f t="shared" si="6"/>
        <v>0</v>
      </c>
      <c r="Q17" s="114"/>
      <c r="R17" s="167"/>
      <c r="S17" s="172"/>
      <c r="T17" s="173"/>
    </row>
    <row r="18" spans="1:20" x14ac:dyDescent="0.2">
      <c r="A18" s="141"/>
      <c r="B18" s="115"/>
      <c r="C18" s="116"/>
      <c r="D18" s="117"/>
      <c r="E18" s="118">
        <f t="shared" si="0"/>
        <v>0</v>
      </c>
      <c r="F18" s="107">
        <f t="shared" si="1"/>
        <v>0</v>
      </c>
      <c r="G18" s="189">
        <f t="shared" si="2"/>
        <v>0</v>
      </c>
      <c r="H18" s="186">
        <f t="shared" si="3"/>
        <v>0</v>
      </c>
      <c r="I18" s="187">
        <f t="shared" si="4"/>
        <v>0</v>
      </c>
      <c r="J18" s="114"/>
      <c r="K18" s="236"/>
      <c r="L18" s="237"/>
      <c r="M18" s="238"/>
      <c r="N18" s="120" t="b">
        <f t="shared" si="5"/>
        <v>0</v>
      </c>
      <c r="O18" s="114"/>
      <c r="P18" s="185" t="b">
        <f t="shared" si="6"/>
        <v>0</v>
      </c>
      <c r="Q18" s="114"/>
      <c r="R18" s="167"/>
      <c r="S18" s="172"/>
      <c r="T18" s="173"/>
    </row>
    <row r="19" spans="1:20" x14ac:dyDescent="0.2">
      <c r="A19" s="141"/>
      <c r="B19" s="115"/>
      <c r="C19" s="116"/>
      <c r="D19" s="117"/>
      <c r="E19" s="118">
        <f t="shared" si="0"/>
        <v>0</v>
      </c>
      <c r="F19" s="107">
        <f t="shared" si="1"/>
        <v>0</v>
      </c>
      <c r="G19" s="189">
        <f t="shared" si="2"/>
        <v>0</v>
      </c>
      <c r="H19" s="186">
        <f t="shared" si="3"/>
        <v>0</v>
      </c>
      <c r="I19" s="187">
        <f t="shared" si="4"/>
        <v>0</v>
      </c>
      <c r="J19" s="114"/>
      <c r="K19" s="236"/>
      <c r="L19" s="237"/>
      <c r="M19" s="238"/>
      <c r="N19" s="120" t="b">
        <f t="shared" si="5"/>
        <v>0</v>
      </c>
      <c r="O19" s="114"/>
      <c r="P19" s="185" t="b">
        <f t="shared" si="6"/>
        <v>0</v>
      </c>
      <c r="Q19" s="114"/>
      <c r="R19" s="167"/>
      <c r="S19" s="172"/>
      <c r="T19" s="173"/>
    </row>
    <row r="20" spans="1:20" x14ac:dyDescent="0.2">
      <c r="A20" s="141"/>
      <c r="B20" s="115"/>
      <c r="C20" s="116"/>
      <c r="D20" s="117"/>
      <c r="E20" s="118">
        <f t="shared" si="0"/>
        <v>0</v>
      </c>
      <c r="F20" s="107">
        <f t="shared" si="1"/>
        <v>0</v>
      </c>
      <c r="G20" s="189">
        <f t="shared" si="2"/>
        <v>0</v>
      </c>
      <c r="H20" s="186">
        <f t="shared" si="3"/>
        <v>0</v>
      </c>
      <c r="I20" s="187">
        <f t="shared" si="4"/>
        <v>0</v>
      </c>
      <c r="J20" s="114"/>
      <c r="K20" s="236"/>
      <c r="L20" s="237"/>
      <c r="M20" s="238"/>
      <c r="N20" s="120" t="b">
        <f t="shared" si="5"/>
        <v>0</v>
      </c>
      <c r="O20" s="114"/>
      <c r="P20" s="185" t="b">
        <f t="shared" si="6"/>
        <v>0</v>
      </c>
      <c r="Q20" s="114"/>
      <c r="R20" s="167"/>
      <c r="S20" s="172"/>
      <c r="T20" s="173"/>
    </row>
    <row r="21" spans="1:20" x14ac:dyDescent="0.2">
      <c r="A21" s="141"/>
      <c r="B21" s="115"/>
      <c r="C21" s="116"/>
      <c r="D21" s="117"/>
      <c r="E21" s="118">
        <f t="shared" si="0"/>
        <v>0</v>
      </c>
      <c r="F21" s="107">
        <f t="shared" si="1"/>
        <v>0</v>
      </c>
      <c r="G21" s="189">
        <f t="shared" si="2"/>
        <v>0</v>
      </c>
      <c r="H21" s="186">
        <f t="shared" si="3"/>
        <v>0</v>
      </c>
      <c r="I21" s="187">
        <f t="shared" si="4"/>
        <v>0</v>
      </c>
      <c r="J21" s="114"/>
      <c r="K21" s="236"/>
      <c r="L21" s="237"/>
      <c r="M21" s="238"/>
      <c r="N21" s="120" t="b">
        <f t="shared" si="5"/>
        <v>0</v>
      </c>
      <c r="O21" s="114"/>
      <c r="P21" s="185" t="b">
        <f t="shared" si="6"/>
        <v>0</v>
      </c>
      <c r="Q21" s="114"/>
      <c r="R21" s="167"/>
      <c r="S21" s="172"/>
      <c r="T21" s="173"/>
    </row>
    <row r="22" spans="1:20" x14ac:dyDescent="0.2">
      <c r="A22" s="141"/>
      <c r="B22" s="115"/>
      <c r="C22" s="116"/>
      <c r="D22" s="117"/>
      <c r="E22" s="118">
        <f t="shared" si="0"/>
        <v>0</v>
      </c>
      <c r="F22" s="107">
        <f t="shared" si="1"/>
        <v>0</v>
      </c>
      <c r="G22" s="189">
        <f t="shared" si="2"/>
        <v>0</v>
      </c>
      <c r="H22" s="186">
        <f t="shared" si="3"/>
        <v>0</v>
      </c>
      <c r="I22" s="187">
        <f t="shared" si="4"/>
        <v>0</v>
      </c>
      <c r="J22" s="114"/>
      <c r="K22" s="236"/>
      <c r="L22" s="237"/>
      <c r="M22" s="238"/>
      <c r="N22" s="120" t="b">
        <f t="shared" si="5"/>
        <v>0</v>
      </c>
      <c r="O22" s="114"/>
      <c r="P22" s="185" t="b">
        <f t="shared" si="6"/>
        <v>0</v>
      </c>
      <c r="Q22" s="114"/>
      <c r="R22" s="167"/>
      <c r="S22" s="172"/>
      <c r="T22" s="173"/>
    </row>
    <row r="23" spans="1:20" x14ac:dyDescent="0.2">
      <c r="A23" s="141"/>
      <c r="B23" s="115"/>
      <c r="C23" s="116"/>
      <c r="D23" s="117"/>
      <c r="E23" s="118">
        <f t="shared" si="0"/>
        <v>0</v>
      </c>
      <c r="F23" s="107">
        <f t="shared" si="1"/>
        <v>0</v>
      </c>
      <c r="G23" s="189">
        <f t="shared" si="2"/>
        <v>0</v>
      </c>
      <c r="H23" s="186">
        <f t="shared" si="3"/>
        <v>0</v>
      </c>
      <c r="I23" s="187">
        <f t="shared" si="4"/>
        <v>0</v>
      </c>
      <c r="J23" s="114"/>
      <c r="K23" s="236"/>
      <c r="L23" s="237"/>
      <c r="M23" s="238"/>
      <c r="N23" s="120" t="b">
        <f t="shared" si="5"/>
        <v>0</v>
      </c>
      <c r="O23" s="114"/>
      <c r="P23" s="185" t="b">
        <f t="shared" si="6"/>
        <v>0</v>
      </c>
      <c r="Q23" s="114"/>
      <c r="R23" s="167"/>
      <c r="S23" s="172"/>
      <c r="T23" s="173"/>
    </row>
    <row r="24" spans="1:20" x14ac:dyDescent="0.2">
      <c r="A24" s="141"/>
      <c r="B24" s="115"/>
      <c r="C24" s="116"/>
      <c r="D24" s="117"/>
      <c r="E24" s="118">
        <f t="shared" si="0"/>
        <v>0</v>
      </c>
      <c r="F24" s="107">
        <f t="shared" si="1"/>
        <v>0</v>
      </c>
      <c r="G24" s="189">
        <f t="shared" si="2"/>
        <v>0</v>
      </c>
      <c r="H24" s="186">
        <f t="shared" si="3"/>
        <v>0</v>
      </c>
      <c r="I24" s="187">
        <f t="shared" si="4"/>
        <v>0</v>
      </c>
      <c r="J24" s="114"/>
      <c r="K24" s="236"/>
      <c r="L24" s="237"/>
      <c r="M24" s="238"/>
      <c r="N24" s="120" t="b">
        <f t="shared" si="5"/>
        <v>0</v>
      </c>
      <c r="O24" s="114"/>
      <c r="P24" s="185" t="b">
        <f t="shared" si="6"/>
        <v>0</v>
      </c>
      <c r="Q24" s="114"/>
      <c r="R24" s="167"/>
      <c r="S24" s="172"/>
      <c r="T24" s="173"/>
    </row>
    <row r="25" spans="1:20" x14ac:dyDescent="0.2">
      <c r="A25" s="141"/>
      <c r="B25" s="115"/>
      <c r="C25" s="116"/>
      <c r="D25" s="117"/>
      <c r="E25" s="118">
        <f t="shared" si="0"/>
        <v>0</v>
      </c>
      <c r="F25" s="107">
        <f t="shared" si="1"/>
        <v>0</v>
      </c>
      <c r="G25" s="189">
        <f t="shared" si="2"/>
        <v>0</v>
      </c>
      <c r="H25" s="186">
        <f t="shared" si="3"/>
        <v>0</v>
      </c>
      <c r="I25" s="187">
        <f t="shared" si="4"/>
        <v>0</v>
      </c>
      <c r="J25" s="114"/>
      <c r="K25" s="236"/>
      <c r="L25" s="237"/>
      <c r="M25" s="238"/>
      <c r="N25" s="120" t="b">
        <f t="shared" si="5"/>
        <v>0</v>
      </c>
      <c r="O25" s="114"/>
      <c r="P25" s="185" t="b">
        <f t="shared" si="6"/>
        <v>0</v>
      </c>
      <c r="Q25" s="114"/>
      <c r="R25" s="167"/>
      <c r="S25" s="172"/>
      <c r="T25" s="173"/>
    </row>
    <row r="26" spans="1:20" x14ac:dyDescent="0.2">
      <c r="A26" s="141"/>
      <c r="B26" s="115"/>
      <c r="C26" s="116"/>
      <c r="D26" s="117"/>
      <c r="E26" s="118">
        <f t="shared" si="0"/>
        <v>0</v>
      </c>
      <c r="F26" s="107">
        <f t="shared" si="1"/>
        <v>0</v>
      </c>
      <c r="G26" s="189">
        <f t="shared" si="2"/>
        <v>0</v>
      </c>
      <c r="H26" s="186">
        <f t="shared" si="3"/>
        <v>0</v>
      </c>
      <c r="I26" s="187">
        <f t="shared" si="4"/>
        <v>0</v>
      </c>
      <c r="J26" s="114"/>
      <c r="K26" s="236"/>
      <c r="L26" s="237"/>
      <c r="M26" s="238"/>
      <c r="N26" s="120" t="b">
        <f t="shared" si="5"/>
        <v>0</v>
      </c>
      <c r="O26" s="114"/>
      <c r="P26" s="185" t="b">
        <f t="shared" si="6"/>
        <v>0</v>
      </c>
      <c r="Q26" s="114"/>
      <c r="R26" s="167"/>
      <c r="S26" s="172"/>
      <c r="T26" s="173"/>
    </row>
    <row r="27" spans="1:20" x14ac:dyDescent="0.2">
      <c r="A27" s="141"/>
      <c r="B27" s="115"/>
      <c r="C27" s="116"/>
      <c r="D27" s="117"/>
      <c r="E27" s="118">
        <f t="shared" si="0"/>
        <v>0</v>
      </c>
      <c r="F27" s="107">
        <f t="shared" si="1"/>
        <v>0</v>
      </c>
      <c r="G27" s="189">
        <f t="shared" si="2"/>
        <v>0</v>
      </c>
      <c r="H27" s="186">
        <f t="shared" si="3"/>
        <v>0</v>
      </c>
      <c r="I27" s="187">
        <f t="shared" si="4"/>
        <v>0</v>
      </c>
      <c r="J27" s="114"/>
      <c r="K27" s="236"/>
      <c r="L27" s="237"/>
      <c r="M27" s="238"/>
      <c r="N27" s="120" t="b">
        <f t="shared" si="5"/>
        <v>0</v>
      </c>
      <c r="O27" s="114"/>
      <c r="P27" s="185" t="b">
        <f t="shared" si="6"/>
        <v>0</v>
      </c>
      <c r="Q27" s="114"/>
      <c r="R27" s="167"/>
      <c r="S27" s="172"/>
      <c r="T27" s="173"/>
    </row>
    <row r="28" spans="1:20" x14ac:dyDescent="0.2">
      <c r="A28" s="141"/>
      <c r="B28" s="115"/>
      <c r="C28" s="116"/>
      <c r="D28" s="117"/>
      <c r="E28" s="118">
        <f t="shared" si="0"/>
        <v>0</v>
      </c>
      <c r="F28" s="107">
        <f t="shared" si="1"/>
        <v>0</v>
      </c>
      <c r="G28" s="189">
        <f t="shared" si="2"/>
        <v>0</v>
      </c>
      <c r="H28" s="186">
        <f t="shared" si="3"/>
        <v>0</v>
      </c>
      <c r="I28" s="187">
        <f t="shared" si="4"/>
        <v>0</v>
      </c>
      <c r="J28" s="114"/>
      <c r="K28" s="236"/>
      <c r="L28" s="237"/>
      <c r="M28" s="238"/>
      <c r="N28" s="120" t="b">
        <f t="shared" si="5"/>
        <v>0</v>
      </c>
      <c r="O28" s="114"/>
      <c r="P28" s="185" t="b">
        <f t="shared" si="6"/>
        <v>0</v>
      </c>
      <c r="Q28" s="114"/>
      <c r="R28" s="167"/>
      <c r="S28" s="172"/>
      <c r="T28" s="173"/>
    </row>
    <row r="29" spans="1:20" x14ac:dyDescent="0.2">
      <c r="A29" s="141"/>
      <c r="B29" s="115"/>
      <c r="C29" s="116"/>
      <c r="D29" s="117"/>
      <c r="E29" s="118">
        <f t="shared" si="0"/>
        <v>0</v>
      </c>
      <c r="F29" s="107">
        <f t="shared" si="1"/>
        <v>0</v>
      </c>
      <c r="G29" s="189">
        <f t="shared" si="2"/>
        <v>0</v>
      </c>
      <c r="H29" s="186">
        <f t="shared" si="3"/>
        <v>0</v>
      </c>
      <c r="I29" s="187">
        <f t="shared" si="4"/>
        <v>0</v>
      </c>
      <c r="J29" s="114"/>
      <c r="K29" s="236"/>
      <c r="L29" s="237"/>
      <c r="M29" s="238"/>
      <c r="N29" s="120" t="b">
        <f t="shared" si="5"/>
        <v>0</v>
      </c>
      <c r="O29" s="114"/>
      <c r="P29" s="185" t="b">
        <f t="shared" si="6"/>
        <v>0</v>
      </c>
      <c r="Q29" s="114"/>
      <c r="R29" s="167"/>
      <c r="S29" s="172"/>
      <c r="T29" s="173"/>
    </row>
    <row r="30" spans="1:20" x14ac:dyDescent="0.2">
      <c r="A30" s="141"/>
      <c r="B30" s="115"/>
      <c r="C30" s="116"/>
      <c r="D30" s="117"/>
      <c r="E30" s="118">
        <f t="shared" si="0"/>
        <v>0</v>
      </c>
      <c r="F30" s="107">
        <f t="shared" si="1"/>
        <v>0</v>
      </c>
      <c r="G30" s="189">
        <f t="shared" si="2"/>
        <v>0</v>
      </c>
      <c r="H30" s="186">
        <f t="shared" si="3"/>
        <v>0</v>
      </c>
      <c r="I30" s="187">
        <f t="shared" si="4"/>
        <v>0</v>
      </c>
      <c r="J30" s="114"/>
      <c r="K30" s="236"/>
      <c r="L30" s="237"/>
      <c r="M30" s="238"/>
      <c r="N30" s="120" t="b">
        <f t="shared" si="5"/>
        <v>0</v>
      </c>
      <c r="O30" s="114"/>
      <c r="P30" s="185" t="b">
        <f t="shared" si="6"/>
        <v>0</v>
      </c>
      <c r="Q30" s="114"/>
      <c r="R30" s="167"/>
      <c r="S30" s="172"/>
      <c r="T30" s="173"/>
    </row>
    <row r="31" spans="1:20" x14ac:dyDescent="0.2">
      <c r="A31" s="141"/>
      <c r="B31" s="115"/>
      <c r="C31" s="116"/>
      <c r="D31" s="117"/>
      <c r="E31" s="118">
        <f t="shared" si="0"/>
        <v>0</v>
      </c>
      <c r="F31" s="107">
        <f t="shared" si="1"/>
        <v>0</v>
      </c>
      <c r="G31" s="189">
        <f t="shared" si="2"/>
        <v>0</v>
      </c>
      <c r="H31" s="186">
        <f t="shared" si="3"/>
        <v>0</v>
      </c>
      <c r="I31" s="187">
        <f t="shared" si="4"/>
        <v>0</v>
      </c>
      <c r="J31" s="114"/>
      <c r="K31" s="236"/>
      <c r="L31" s="237"/>
      <c r="M31" s="238"/>
      <c r="N31" s="120" t="b">
        <f t="shared" si="5"/>
        <v>0</v>
      </c>
      <c r="O31" s="114"/>
      <c r="P31" s="185" t="b">
        <f t="shared" si="6"/>
        <v>0</v>
      </c>
      <c r="Q31" s="114"/>
      <c r="R31" s="167"/>
      <c r="S31" s="172"/>
      <c r="T31" s="173"/>
    </row>
    <row r="32" spans="1:20" x14ac:dyDescent="0.2">
      <c r="A32" s="141"/>
      <c r="B32" s="115"/>
      <c r="C32" s="116"/>
      <c r="D32" s="117"/>
      <c r="E32" s="118">
        <f t="shared" si="0"/>
        <v>0</v>
      </c>
      <c r="F32" s="107">
        <f t="shared" si="1"/>
        <v>0</v>
      </c>
      <c r="G32" s="189">
        <f t="shared" si="2"/>
        <v>0</v>
      </c>
      <c r="H32" s="186">
        <f t="shared" si="3"/>
        <v>0</v>
      </c>
      <c r="I32" s="187">
        <f t="shared" si="4"/>
        <v>0</v>
      </c>
      <c r="J32" s="114"/>
      <c r="K32" s="236"/>
      <c r="L32" s="237"/>
      <c r="M32" s="238"/>
      <c r="N32" s="120" t="b">
        <f t="shared" si="5"/>
        <v>0</v>
      </c>
      <c r="O32" s="114"/>
      <c r="P32" s="185" t="b">
        <f t="shared" si="6"/>
        <v>0</v>
      </c>
      <c r="Q32" s="114"/>
      <c r="R32" s="167"/>
      <c r="S32" s="172"/>
      <c r="T32" s="173"/>
    </row>
    <row r="33" spans="1:20" x14ac:dyDescent="0.2">
      <c r="A33" s="141"/>
      <c r="B33" s="115"/>
      <c r="C33" s="116"/>
      <c r="D33" s="117"/>
      <c r="E33" s="118">
        <f t="shared" si="0"/>
        <v>0</v>
      </c>
      <c r="F33" s="107">
        <f t="shared" si="1"/>
        <v>0</v>
      </c>
      <c r="G33" s="189">
        <f t="shared" si="2"/>
        <v>0</v>
      </c>
      <c r="H33" s="186">
        <f t="shared" si="3"/>
        <v>0</v>
      </c>
      <c r="I33" s="187">
        <f t="shared" si="4"/>
        <v>0</v>
      </c>
      <c r="J33" s="114"/>
      <c r="K33" s="236"/>
      <c r="L33" s="237"/>
      <c r="M33" s="238"/>
      <c r="N33" s="120" t="b">
        <f t="shared" si="5"/>
        <v>0</v>
      </c>
      <c r="O33" s="114"/>
      <c r="P33" s="185" t="b">
        <f t="shared" si="6"/>
        <v>0</v>
      </c>
      <c r="Q33" s="114"/>
      <c r="R33" s="167"/>
      <c r="S33" s="172"/>
      <c r="T33" s="173"/>
    </row>
    <row r="34" spans="1:20" x14ac:dyDescent="0.2">
      <c r="A34" s="141"/>
      <c r="B34" s="115"/>
      <c r="C34" s="116"/>
      <c r="D34" s="117"/>
      <c r="E34" s="118">
        <f t="shared" si="0"/>
        <v>0</v>
      </c>
      <c r="F34" s="107">
        <f t="shared" si="1"/>
        <v>0</v>
      </c>
      <c r="G34" s="189">
        <f t="shared" si="2"/>
        <v>0</v>
      </c>
      <c r="H34" s="186">
        <f t="shared" si="3"/>
        <v>0</v>
      </c>
      <c r="I34" s="187">
        <f t="shared" si="4"/>
        <v>0</v>
      </c>
      <c r="J34" s="114"/>
      <c r="K34" s="236"/>
      <c r="L34" s="237"/>
      <c r="M34" s="238"/>
      <c r="N34" s="120" t="b">
        <f t="shared" si="5"/>
        <v>0</v>
      </c>
      <c r="O34" s="114"/>
      <c r="P34" s="185" t="b">
        <f t="shared" si="6"/>
        <v>0</v>
      </c>
      <c r="Q34" s="114"/>
      <c r="R34" s="167"/>
      <c r="S34" s="172"/>
      <c r="T34" s="173"/>
    </row>
    <row r="35" spans="1:20" x14ac:dyDescent="0.2">
      <c r="A35" s="141"/>
      <c r="B35" s="115"/>
      <c r="C35" s="116"/>
      <c r="D35" s="117"/>
      <c r="E35" s="118">
        <f t="shared" si="0"/>
        <v>0</v>
      </c>
      <c r="F35" s="107">
        <f t="shared" si="1"/>
        <v>0</v>
      </c>
      <c r="G35" s="189">
        <f t="shared" si="2"/>
        <v>0</v>
      </c>
      <c r="H35" s="186">
        <f t="shared" si="3"/>
        <v>0</v>
      </c>
      <c r="I35" s="187">
        <f t="shared" si="4"/>
        <v>0</v>
      </c>
      <c r="J35" s="114"/>
      <c r="K35" s="236"/>
      <c r="L35" s="237"/>
      <c r="M35" s="238"/>
      <c r="N35" s="120" t="b">
        <f t="shared" si="5"/>
        <v>0</v>
      </c>
      <c r="O35" s="114"/>
      <c r="P35" s="185" t="b">
        <f t="shared" si="6"/>
        <v>0</v>
      </c>
      <c r="Q35" s="114"/>
      <c r="R35" s="167"/>
      <c r="S35" s="172"/>
      <c r="T35" s="173"/>
    </row>
    <row r="36" spans="1:20" x14ac:dyDescent="0.2">
      <c r="A36" s="141"/>
      <c r="B36" s="115"/>
      <c r="C36" s="116"/>
      <c r="D36" s="117"/>
      <c r="E36" s="118">
        <f t="shared" si="0"/>
        <v>0</v>
      </c>
      <c r="F36" s="107">
        <f t="shared" si="1"/>
        <v>0</v>
      </c>
      <c r="G36" s="189">
        <f t="shared" si="2"/>
        <v>0</v>
      </c>
      <c r="H36" s="186">
        <f t="shared" si="3"/>
        <v>0</v>
      </c>
      <c r="I36" s="187">
        <f t="shared" si="4"/>
        <v>0</v>
      </c>
      <c r="J36" s="114"/>
      <c r="K36" s="236"/>
      <c r="L36" s="237"/>
      <c r="M36" s="238"/>
      <c r="N36" s="120" t="b">
        <f t="shared" si="5"/>
        <v>0</v>
      </c>
      <c r="O36" s="114"/>
      <c r="P36" s="185" t="b">
        <f t="shared" si="6"/>
        <v>0</v>
      </c>
      <c r="Q36" s="114"/>
      <c r="R36" s="167"/>
      <c r="S36" s="172"/>
      <c r="T36" s="173"/>
    </row>
    <row r="37" spans="1:20" x14ac:dyDescent="0.2">
      <c r="A37" s="141"/>
      <c r="B37" s="115"/>
      <c r="C37" s="116"/>
      <c r="D37" s="117"/>
      <c r="E37" s="118">
        <f t="shared" si="0"/>
        <v>0</v>
      </c>
      <c r="F37" s="107">
        <f t="shared" si="1"/>
        <v>0</v>
      </c>
      <c r="G37" s="189">
        <f t="shared" si="2"/>
        <v>0</v>
      </c>
      <c r="H37" s="186">
        <f t="shared" si="3"/>
        <v>0</v>
      </c>
      <c r="I37" s="187">
        <f t="shared" si="4"/>
        <v>0</v>
      </c>
      <c r="J37" s="114"/>
      <c r="K37" s="236"/>
      <c r="L37" s="237"/>
      <c r="M37" s="238"/>
      <c r="N37" s="120" t="b">
        <f t="shared" si="5"/>
        <v>0</v>
      </c>
      <c r="O37" s="114"/>
      <c r="P37" s="185" t="b">
        <f t="shared" si="6"/>
        <v>0</v>
      </c>
      <c r="Q37" s="114"/>
      <c r="R37" s="167"/>
      <c r="S37" s="172"/>
      <c r="T37" s="173"/>
    </row>
    <row r="38" spans="1:20" x14ac:dyDescent="0.2">
      <c r="A38" s="141"/>
      <c r="B38" s="115"/>
      <c r="C38" s="116"/>
      <c r="D38" s="117"/>
      <c r="E38" s="118">
        <f t="shared" si="0"/>
        <v>0</v>
      </c>
      <c r="F38" s="107">
        <f t="shared" si="1"/>
        <v>0</v>
      </c>
      <c r="G38" s="189">
        <f t="shared" si="2"/>
        <v>0</v>
      </c>
      <c r="H38" s="186">
        <f t="shared" si="3"/>
        <v>0</v>
      </c>
      <c r="I38" s="187">
        <f t="shared" si="4"/>
        <v>0</v>
      </c>
      <c r="J38" s="114"/>
      <c r="K38" s="236"/>
      <c r="L38" s="237"/>
      <c r="M38" s="238"/>
      <c r="N38" s="120" t="b">
        <f t="shared" si="5"/>
        <v>0</v>
      </c>
      <c r="O38" s="114"/>
      <c r="P38" s="185" t="b">
        <f t="shared" si="6"/>
        <v>0</v>
      </c>
      <c r="Q38" s="114"/>
      <c r="R38" s="167"/>
      <c r="S38" s="172"/>
      <c r="T38" s="173"/>
    </row>
    <row r="39" spans="1:20" x14ac:dyDescent="0.2">
      <c r="A39" s="141"/>
      <c r="B39" s="115"/>
      <c r="C39" s="116"/>
      <c r="D39" s="117"/>
      <c r="E39" s="118">
        <f t="shared" si="0"/>
        <v>0</v>
      </c>
      <c r="F39" s="107">
        <f t="shared" si="1"/>
        <v>0</v>
      </c>
      <c r="G39" s="189">
        <f t="shared" si="2"/>
        <v>0</v>
      </c>
      <c r="H39" s="186">
        <f t="shared" si="3"/>
        <v>0</v>
      </c>
      <c r="I39" s="187">
        <f t="shared" si="4"/>
        <v>0</v>
      </c>
      <c r="J39" s="114"/>
      <c r="K39" s="236"/>
      <c r="L39" s="237"/>
      <c r="M39" s="238"/>
      <c r="N39" s="120" t="b">
        <f t="shared" si="5"/>
        <v>0</v>
      </c>
      <c r="O39" s="114"/>
      <c r="P39" s="185" t="b">
        <f t="shared" si="6"/>
        <v>0</v>
      </c>
      <c r="Q39" s="114"/>
      <c r="R39" s="167"/>
      <c r="S39" s="172"/>
      <c r="T39" s="173"/>
    </row>
    <row r="40" spans="1:20" x14ac:dyDescent="0.2">
      <c r="A40" s="141"/>
      <c r="B40" s="115"/>
      <c r="C40" s="116"/>
      <c r="D40" s="117"/>
      <c r="E40" s="118">
        <f t="shared" si="0"/>
        <v>0</v>
      </c>
      <c r="F40" s="107">
        <f t="shared" si="1"/>
        <v>0</v>
      </c>
      <c r="G40" s="189">
        <f t="shared" si="2"/>
        <v>0</v>
      </c>
      <c r="H40" s="186">
        <f t="shared" si="3"/>
        <v>0</v>
      </c>
      <c r="I40" s="187">
        <f t="shared" si="4"/>
        <v>0</v>
      </c>
      <c r="J40" s="114"/>
      <c r="K40" s="236"/>
      <c r="L40" s="237"/>
      <c r="M40" s="238"/>
      <c r="N40" s="120" t="b">
        <f t="shared" si="5"/>
        <v>0</v>
      </c>
      <c r="O40" s="114"/>
      <c r="P40" s="185" t="b">
        <f t="shared" si="6"/>
        <v>0</v>
      </c>
      <c r="Q40" s="114"/>
      <c r="R40" s="167"/>
      <c r="S40" s="172"/>
      <c r="T40" s="173"/>
    </row>
    <row r="41" spans="1:20" x14ac:dyDescent="0.2">
      <c r="A41" s="141"/>
      <c r="B41" s="115"/>
      <c r="C41" s="116"/>
      <c r="D41" s="117"/>
      <c r="E41" s="118">
        <f t="shared" si="0"/>
        <v>0</v>
      </c>
      <c r="F41" s="107">
        <f t="shared" si="1"/>
        <v>0</v>
      </c>
      <c r="G41" s="189">
        <f t="shared" si="2"/>
        <v>0</v>
      </c>
      <c r="H41" s="186">
        <f t="shared" si="3"/>
        <v>0</v>
      </c>
      <c r="I41" s="187">
        <f t="shared" si="4"/>
        <v>0</v>
      </c>
      <c r="J41" s="114"/>
      <c r="K41" s="236"/>
      <c r="L41" s="237"/>
      <c r="M41" s="238"/>
      <c r="N41" s="120" t="b">
        <f t="shared" si="5"/>
        <v>0</v>
      </c>
      <c r="O41" s="114"/>
      <c r="P41" s="185" t="b">
        <f t="shared" si="6"/>
        <v>0</v>
      </c>
      <c r="Q41" s="114"/>
      <c r="R41" s="167"/>
      <c r="S41" s="172"/>
      <c r="T41" s="173"/>
    </row>
    <row r="42" spans="1:20" x14ac:dyDescent="0.2">
      <c r="A42" s="141"/>
      <c r="B42" s="115"/>
      <c r="C42" s="116"/>
      <c r="D42" s="117"/>
      <c r="E42" s="118">
        <f t="shared" si="0"/>
        <v>0</v>
      </c>
      <c r="F42" s="107">
        <f t="shared" si="1"/>
        <v>0</v>
      </c>
      <c r="G42" s="189">
        <f t="shared" si="2"/>
        <v>0</v>
      </c>
      <c r="H42" s="186">
        <f t="shared" si="3"/>
        <v>0</v>
      </c>
      <c r="I42" s="187">
        <f t="shared" si="4"/>
        <v>0</v>
      </c>
      <c r="J42" s="114"/>
      <c r="K42" s="236"/>
      <c r="L42" s="237"/>
      <c r="M42" s="238"/>
      <c r="N42" s="120" t="b">
        <f t="shared" si="5"/>
        <v>0</v>
      </c>
      <c r="O42" s="114"/>
      <c r="P42" s="185" t="b">
        <f t="shared" si="6"/>
        <v>0</v>
      </c>
      <c r="Q42" s="114"/>
      <c r="R42" s="167"/>
      <c r="S42" s="172"/>
      <c r="T42" s="173"/>
    </row>
    <row r="43" spans="1:20" x14ac:dyDescent="0.2">
      <c r="A43" s="141"/>
      <c r="B43" s="115"/>
      <c r="C43" s="116"/>
      <c r="D43" s="117"/>
      <c r="E43" s="118">
        <f t="shared" si="0"/>
        <v>0</v>
      </c>
      <c r="F43" s="107">
        <f t="shared" si="1"/>
        <v>0</v>
      </c>
      <c r="G43" s="189">
        <f t="shared" si="2"/>
        <v>0</v>
      </c>
      <c r="H43" s="186">
        <f t="shared" si="3"/>
        <v>0</v>
      </c>
      <c r="I43" s="187">
        <f t="shared" si="4"/>
        <v>0</v>
      </c>
      <c r="J43" s="114"/>
      <c r="K43" s="236"/>
      <c r="L43" s="237"/>
      <c r="M43" s="238"/>
      <c r="N43" s="120" t="b">
        <f t="shared" si="5"/>
        <v>0</v>
      </c>
      <c r="O43" s="114"/>
      <c r="P43" s="185" t="b">
        <f t="shared" si="6"/>
        <v>0</v>
      </c>
      <c r="Q43" s="114"/>
      <c r="R43" s="167"/>
      <c r="S43" s="172"/>
      <c r="T43" s="173"/>
    </row>
    <row r="44" spans="1:20" x14ac:dyDescent="0.2">
      <c r="A44" s="141"/>
      <c r="B44" s="115"/>
      <c r="C44" s="116"/>
      <c r="D44" s="117"/>
      <c r="E44" s="118">
        <f t="shared" si="0"/>
        <v>0</v>
      </c>
      <c r="F44" s="107">
        <f t="shared" si="1"/>
        <v>0</v>
      </c>
      <c r="G44" s="189">
        <f t="shared" si="2"/>
        <v>0</v>
      </c>
      <c r="H44" s="186">
        <f t="shared" si="3"/>
        <v>0</v>
      </c>
      <c r="I44" s="187">
        <f t="shared" si="4"/>
        <v>0</v>
      </c>
      <c r="J44" s="114"/>
      <c r="K44" s="236"/>
      <c r="L44" s="237"/>
      <c r="M44" s="238"/>
      <c r="N44" s="120" t="b">
        <f t="shared" si="5"/>
        <v>0</v>
      </c>
      <c r="O44" s="114"/>
      <c r="P44" s="185" t="b">
        <f t="shared" si="6"/>
        <v>0</v>
      </c>
      <c r="Q44" s="114"/>
      <c r="R44" s="167"/>
      <c r="S44" s="172"/>
      <c r="T44" s="173"/>
    </row>
    <row r="45" spans="1:20" x14ac:dyDescent="0.2">
      <c r="A45" s="141"/>
      <c r="B45" s="115"/>
      <c r="C45" s="116"/>
      <c r="D45" s="117"/>
      <c r="E45" s="118">
        <f t="shared" si="0"/>
        <v>0</v>
      </c>
      <c r="F45" s="107">
        <f t="shared" si="1"/>
        <v>0</v>
      </c>
      <c r="G45" s="189">
        <f t="shared" si="2"/>
        <v>0</v>
      </c>
      <c r="H45" s="186">
        <f t="shared" si="3"/>
        <v>0</v>
      </c>
      <c r="I45" s="187">
        <f t="shared" si="4"/>
        <v>0</v>
      </c>
      <c r="J45" s="114"/>
      <c r="K45" s="236"/>
      <c r="L45" s="237"/>
      <c r="M45" s="238"/>
      <c r="N45" s="120" t="b">
        <f t="shared" si="5"/>
        <v>0</v>
      </c>
      <c r="O45" s="114"/>
      <c r="P45" s="185" t="b">
        <f t="shared" si="6"/>
        <v>0</v>
      </c>
      <c r="Q45" s="114"/>
      <c r="R45" s="167"/>
      <c r="S45" s="172"/>
      <c r="T45" s="173"/>
    </row>
    <row r="46" spans="1:20" x14ac:dyDescent="0.2">
      <c r="A46" s="141"/>
      <c r="B46" s="115"/>
      <c r="C46" s="116"/>
      <c r="D46" s="117"/>
      <c r="E46" s="118">
        <f t="shared" si="0"/>
        <v>0</v>
      </c>
      <c r="F46" s="107">
        <f t="shared" si="1"/>
        <v>0</v>
      </c>
      <c r="G46" s="189">
        <f t="shared" si="2"/>
        <v>0</v>
      </c>
      <c r="H46" s="186">
        <f t="shared" si="3"/>
        <v>0</v>
      </c>
      <c r="I46" s="187">
        <f t="shared" si="4"/>
        <v>0</v>
      </c>
      <c r="J46" s="114"/>
      <c r="K46" s="236"/>
      <c r="L46" s="237"/>
      <c r="M46" s="238"/>
      <c r="N46" s="120" t="b">
        <f t="shared" si="5"/>
        <v>0</v>
      </c>
      <c r="O46" s="114"/>
      <c r="P46" s="185" t="b">
        <f t="shared" si="6"/>
        <v>0</v>
      </c>
      <c r="Q46" s="114"/>
      <c r="R46" s="167"/>
      <c r="S46" s="172"/>
      <c r="T46" s="173"/>
    </row>
    <row r="47" spans="1:20" x14ac:dyDescent="0.2">
      <c r="A47" s="141"/>
      <c r="B47" s="115"/>
      <c r="C47" s="116"/>
      <c r="D47" s="117"/>
      <c r="E47" s="118">
        <f t="shared" si="0"/>
        <v>0</v>
      </c>
      <c r="F47" s="107">
        <f t="shared" si="1"/>
        <v>0</v>
      </c>
      <c r="G47" s="189">
        <f t="shared" si="2"/>
        <v>0</v>
      </c>
      <c r="H47" s="186">
        <f t="shared" si="3"/>
        <v>0</v>
      </c>
      <c r="I47" s="187">
        <f t="shared" si="4"/>
        <v>0</v>
      </c>
      <c r="J47" s="114"/>
      <c r="K47" s="236"/>
      <c r="L47" s="237"/>
      <c r="M47" s="238"/>
      <c r="N47" s="120" t="b">
        <f t="shared" si="5"/>
        <v>0</v>
      </c>
      <c r="O47" s="114"/>
      <c r="P47" s="185" t="b">
        <f t="shared" si="6"/>
        <v>0</v>
      </c>
      <c r="Q47" s="114"/>
      <c r="R47" s="167"/>
      <c r="S47" s="172"/>
      <c r="T47" s="173"/>
    </row>
    <row r="48" spans="1:20" x14ac:dyDescent="0.2">
      <c r="A48" s="141"/>
      <c r="B48" s="115"/>
      <c r="C48" s="116"/>
      <c r="D48" s="117"/>
      <c r="E48" s="118">
        <f t="shared" si="0"/>
        <v>0</v>
      </c>
      <c r="F48" s="107">
        <f t="shared" si="1"/>
        <v>0</v>
      </c>
      <c r="G48" s="189">
        <f t="shared" si="2"/>
        <v>0</v>
      </c>
      <c r="H48" s="186">
        <f t="shared" si="3"/>
        <v>0</v>
      </c>
      <c r="I48" s="187">
        <f t="shared" si="4"/>
        <v>0</v>
      </c>
      <c r="J48" s="114"/>
      <c r="K48" s="236"/>
      <c r="L48" s="237"/>
      <c r="M48" s="238"/>
      <c r="N48" s="120" t="b">
        <f t="shared" si="5"/>
        <v>0</v>
      </c>
      <c r="O48" s="114"/>
      <c r="P48" s="185" t="b">
        <f t="shared" si="6"/>
        <v>0</v>
      </c>
      <c r="Q48" s="114"/>
      <c r="R48" s="167"/>
      <c r="S48" s="172"/>
      <c r="T48" s="173"/>
    </row>
    <row r="49" spans="1:20" x14ac:dyDescent="0.2">
      <c r="A49" s="141"/>
      <c r="B49" s="115"/>
      <c r="C49" s="116"/>
      <c r="D49" s="117"/>
      <c r="E49" s="118">
        <f t="shared" si="0"/>
        <v>0</v>
      </c>
      <c r="F49" s="107">
        <f t="shared" si="1"/>
        <v>0</v>
      </c>
      <c r="G49" s="189">
        <f t="shared" si="2"/>
        <v>0</v>
      </c>
      <c r="H49" s="186">
        <f t="shared" si="3"/>
        <v>0</v>
      </c>
      <c r="I49" s="187">
        <f t="shared" si="4"/>
        <v>0</v>
      </c>
      <c r="J49" s="114"/>
      <c r="K49" s="236"/>
      <c r="L49" s="237"/>
      <c r="M49" s="238"/>
      <c r="N49" s="120" t="b">
        <f t="shared" si="5"/>
        <v>0</v>
      </c>
      <c r="O49" s="114"/>
      <c r="P49" s="185" t="b">
        <f t="shared" si="6"/>
        <v>0</v>
      </c>
      <c r="Q49" s="114"/>
      <c r="R49" s="167"/>
      <c r="S49" s="172"/>
      <c r="T49" s="173"/>
    </row>
    <row r="50" spans="1:20" x14ac:dyDescent="0.2">
      <c r="A50" s="141"/>
      <c r="B50" s="115"/>
      <c r="C50" s="116"/>
      <c r="D50" s="117"/>
      <c r="E50" s="118">
        <f t="shared" si="0"/>
        <v>0</v>
      </c>
      <c r="F50" s="107">
        <f t="shared" si="1"/>
        <v>0</v>
      </c>
      <c r="G50" s="189">
        <f t="shared" si="2"/>
        <v>0</v>
      </c>
      <c r="H50" s="186">
        <f t="shared" si="3"/>
        <v>0</v>
      </c>
      <c r="I50" s="187">
        <f t="shared" si="4"/>
        <v>0</v>
      </c>
      <c r="J50" s="114"/>
      <c r="K50" s="236"/>
      <c r="L50" s="237"/>
      <c r="M50" s="238"/>
      <c r="N50" s="120" t="b">
        <f t="shared" si="5"/>
        <v>0</v>
      </c>
      <c r="O50" s="114"/>
      <c r="P50" s="185" t="b">
        <f t="shared" si="6"/>
        <v>0</v>
      </c>
      <c r="Q50" s="114"/>
      <c r="R50" s="167"/>
      <c r="S50" s="172"/>
      <c r="T50" s="173"/>
    </row>
    <row r="51" spans="1:20" x14ac:dyDescent="0.2">
      <c r="A51" s="141"/>
      <c r="B51" s="115"/>
      <c r="C51" s="116"/>
      <c r="D51" s="117"/>
      <c r="E51" s="118">
        <f t="shared" si="0"/>
        <v>0</v>
      </c>
      <c r="F51" s="107">
        <f t="shared" si="1"/>
        <v>0</v>
      </c>
      <c r="G51" s="189">
        <f t="shared" si="2"/>
        <v>0</v>
      </c>
      <c r="H51" s="186">
        <f t="shared" si="3"/>
        <v>0</v>
      </c>
      <c r="I51" s="187">
        <f t="shared" si="4"/>
        <v>0</v>
      </c>
      <c r="J51" s="114"/>
      <c r="K51" s="236"/>
      <c r="L51" s="237"/>
      <c r="M51" s="238"/>
      <c r="N51" s="120" t="b">
        <f t="shared" si="5"/>
        <v>0</v>
      </c>
      <c r="O51" s="114"/>
      <c r="P51" s="185" t="b">
        <f t="shared" si="6"/>
        <v>0</v>
      </c>
      <c r="Q51" s="114"/>
      <c r="R51" s="167"/>
      <c r="S51" s="172"/>
      <c r="T51" s="173"/>
    </row>
    <row r="52" spans="1:20" x14ac:dyDescent="0.2">
      <c r="A52" s="141"/>
      <c r="B52" s="115"/>
      <c r="C52" s="116"/>
      <c r="D52" s="117"/>
      <c r="E52" s="118">
        <f t="shared" si="0"/>
        <v>0</v>
      </c>
      <c r="F52" s="107">
        <f t="shared" si="1"/>
        <v>0</v>
      </c>
      <c r="G52" s="189">
        <f t="shared" si="2"/>
        <v>0</v>
      </c>
      <c r="H52" s="186">
        <f t="shared" si="3"/>
        <v>0</v>
      </c>
      <c r="I52" s="187">
        <f t="shared" si="4"/>
        <v>0</v>
      </c>
      <c r="J52" s="114"/>
      <c r="K52" s="236"/>
      <c r="L52" s="237"/>
      <c r="M52" s="238"/>
      <c r="N52" s="120" t="b">
        <f t="shared" si="5"/>
        <v>0</v>
      </c>
      <c r="O52" s="114"/>
      <c r="P52" s="185" t="b">
        <f t="shared" si="6"/>
        <v>0</v>
      </c>
      <c r="Q52" s="114"/>
      <c r="R52" s="167"/>
      <c r="S52" s="172"/>
      <c r="T52" s="173"/>
    </row>
    <row r="53" spans="1:20" x14ac:dyDescent="0.2">
      <c r="A53" s="141"/>
      <c r="B53" s="115"/>
      <c r="C53" s="116"/>
      <c r="D53" s="117"/>
      <c r="E53" s="118">
        <f t="shared" si="0"/>
        <v>0</v>
      </c>
      <c r="F53" s="107">
        <f t="shared" si="1"/>
        <v>0</v>
      </c>
      <c r="G53" s="189">
        <f t="shared" si="2"/>
        <v>0</v>
      </c>
      <c r="H53" s="186">
        <f t="shared" si="3"/>
        <v>0</v>
      </c>
      <c r="I53" s="187">
        <f t="shared" si="4"/>
        <v>0</v>
      </c>
      <c r="J53" s="114"/>
      <c r="K53" s="236"/>
      <c r="L53" s="237"/>
      <c r="M53" s="238"/>
      <c r="N53" s="120" t="b">
        <f t="shared" si="5"/>
        <v>0</v>
      </c>
      <c r="O53" s="114"/>
      <c r="P53" s="185" t="b">
        <f t="shared" si="6"/>
        <v>0</v>
      </c>
      <c r="Q53" s="114"/>
      <c r="R53" s="167"/>
      <c r="S53" s="172"/>
      <c r="T53" s="173"/>
    </row>
    <row r="54" spans="1:20" x14ac:dyDescent="0.2">
      <c r="A54" s="141"/>
      <c r="B54" s="115"/>
      <c r="C54" s="116"/>
      <c r="D54" s="117"/>
      <c r="E54" s="118">
        <f t="shared" si="0"/>
        <v>0</v>
      </c>
      <c r="F54" s="107">
        <f t="shared" si="1"/>
        <v>0</v>
      </c>
      <c r="G54" s="189">
        <f t="shared" si="2"/>
        <v>0</v>
      </c>
      <c r="H54" s="186">
        <f t="shared" si="3"/>
        <v>0</v>
      </c>
      <c r="I54" s="187">
        <f t="shared" si="4"/>
        <v>0</v>
      </c>
      <c r="J54" s="114"/>
      <c r="K54" s="236"/>
      <c r="L54" s="237"/>
      <c r="M54" s="238"/>
      <c r="N54" s="120" t="b">
        <f t="shared" si="5"/>
        <v>0</v>
      </c>
      <c r="O54" s="114"/>
      <c r="P54" s="185" t="b">
        <f t="shared" si="6"/>
        <v>0</v>
      </c>
      <c r="Q54" s="114"/>
      <c r="R54" s="167"/>
      <c r="S54" s="172"/>
      <c r="T54" s="173"/>
    </row>
    <row r="55" spans="1:20" x14ac:dyDescent="0.2">
      <c r="A55" s="141"/>
      <c r="B55" s="115"/>
      <c r="C55" s="116"/>
      <c r="D55" s="117"/>
      <c r="E55" s="118">
        <f t="shared" si="0"/>
        <v>0</v>
      </c>
      <c r="F55" s="107">
        <f t="shared" si="1"/>
        <v>0</v>
      </c>
      <c r="G55" s="189">
        <f t="shared" si="2"/>
        <v>0</v>
      </c>
      <c r="H55" s="186">
        <f t="shared" si="3"/>
        <v>0</v>
      </c>
      <c r="I55" s="187">
        <f t="shared" si="4"/>
        <v>0</v>
      </c>
      <c r="J55" s="114"/>
      <c r="K55" s="236"/>
      <c r="L55" s="237"/>
      <c r="M55" s="238"/>
      <c r="N55" s="120" t="b">
        <f t="shared" si="5"/>
        <v>0</v>
      </c>
      <c r="O55" s="114"/>
      <c r="P55" s="185" t="b">
        <f t="shared" si="6"/>
        <v>0</v>
      </c>
      <c r="Q55" s="114"/>
      <c r="R55" s="167"/>
      <c r="S55" s="172"/>
      <c r="T55" s="173"/>
    </row>
    <row r="56" spans="1:20" x14ac:dyDescent="0.2">
      <c r="A56" s="141"/>
      <c r="B56" s="115"/>
      <c r="C56" s="116"/>
      <c r="D56" s="117"/>
      <c r="E56" s="118">
        <f t="shared" si="0"/>
        <v>0</v>
      </c>
      <c r="F56" s="107">
        <f t="shared" si="1"/>
        <v>0</v>
      </c>
      <c r="G56" s="189">
        <f t="shared" si="2"/>
        <v>0</v>
      </c>
      <c r="H56" s="186">
        <f t="shared" si="3"/>
        <v>0</v>
      </c>
      <c r="I56" s="187">
        <f t="shared" si="4"/>
        <v>0</v>
      </c>
      <c r="J56" s="114"/>
      <c r="K56" s="236"/>
      <c r="L56" s="237"/>
      <c r="M56" s="238"/>
      <c r="N56" s="120" t="b">
        <f t="shared" si="5"/>
        <v>0</v>
      </c>
      <c r="O56" s="114"/>
      <c r="P56" s="185" t="b">
        <f t="shared" si="6"/>
        <v>0</v>
      </c>
      <c r="Q56" s="114"/>
      <c r="R56" s="167"/>
      <c r="S56" s="172"/>
      <c r="T56" s="173"/>
    </row>
    <row r="57" spans="1:20" x14ac:dyDescent="0.2">
      <c r="A57" s="141"/>
      <c r="B57" s="115"/>
      <c r="C57" s="116"/>
      <c r="D57" s="117"/>
      <c r="E57" s="118">
        <f t="shared" si="0"/>
        <v>0</v>
      </c>
      <c r="F57" s="107">
        <f t="shared" si="1"/>
        <v>0</v>
      </c>
      <c r="G57" s="189">
        <f t="shared" si="2"/>
        <v>0</v>
      </c>
      <c r="H57" s="186">
        <f t="shared" si="3"/>
        <v>0</v>
      </c>
      <c r="I57" s="187">
        <f t="shared" si="4"/>
        <v>0</v>
      </c>
      <c r="J57" s="114"/>
      <c r="K57" s="236"/>
      <c r="L57" s="237"/>
      <c r="M57" s="238"/>
      <c r="N57" s="120" t="b">
        <f t="shared" si="5"/>
        <v>0</v>
      </c>
      <c r="O57" s="114"/>
      <c r="P57" s="185" t="b">
        <f t="shared" si="6"/>
        <v>0</v>
      </c>
      <c r="Q57" s="114"/>
      <c r="R57" s="167"/>
      <c r="S57" s="172"/>
      <c r="T57" s="173"/>
    </row>
    <row r="58" spans="1:20" x14ac:dyDescent="0.2">
      <c r="A58" s="141"/>
      <c r="B58" s="115"/>
      <c r="C58" s="116"/>
      <c r="D58" s="117"/>
      <c r="E58" s="118">
        <f t="shared" si="0"/>
        <v>0</v>
      </c>
      <c r="F58" s="107">
        <f t="shared" si="1"/>
        <v>0</v>
      </c>
      <c r="G58" s="189">
        <f t="shared" si="2"/>
        <v>0</v>
      </c>
      <c r="H58" s="186">
        <f t="shared" si="3"/>
        <v>0</v>
      </c>
      <c r="I58" s="187">
        <f t="shared" si="4"/>
        <v>0</v>
      </c>
      <c r="J58" s="114"/>
      <c r="K58" s="236"/>
      <c r="L58" s="237"/>
      <c r="M58" s="238"/>
      <c r="N58" s="120" t="b">
        <f t="shared" si="5"/>
        <v>0</v>
      </c>
      <c r="O58" s="114"/>
      <c r="P58" s="185" t="b">
        <f t="shared" si="6"/>
        <v>0</v>
      </c>
      <c r="Q58" s="114"/>
      <c r="R58" s="167"/>
      <c r="S58" s="172"/>
      <c r="T58" s="173"/>
    </row>
    <row r="59" spans="1:20" x14ac:dyDescent="0.2">
      <c r="A59" s="141"/>
      <c r="B59" s="115"/>
      <c r="C59" s="116"/>
      <c r="D59" s="117"/>
      <c r="E59" s="118">
        <f t="shared" si="0"/>
        <v>0</v>
      </c>
      <c r="F59" s="107">
        <f t="shared" si="1"/>
        <v>0</v>
      </c>
      <c r="G59" s="189">
        <f t="shared" si="2"/>
        <v>0</v>
      </c>
      <c r="H59" s="186">
        <f t="shared" si="3"/>
        <v>0</v>
      </c>
      <c r="I59" s="187">
        <f t="shared" si="4"/>
        <v>0</v>
      </c>
      <c r="J59" s="114"/>
      <c r="K59" s="236"/>
      <c r="L59" s="237"/>
      <c r="M59" s="238"/>
      <c r="N59" s="120" t="b">
        <f t="shared" si="5"/>
        <v>0</v>
      </c>
      <c r="O59" s="114"/>
      <c r="P59" s="185" t="b">
        <f t="shared" si="6"/>
        <v>0</v>
      </c>
      <c r="Q59" s="114"/>
      <c r="R59" s="167"/>
      <c r="S59" s="172"/>
      <c r="T59" s="173"/>
    </row>
    <row r="60" spans="1:20" x14ac:dyDescent="0.2">
      <c r="A60" s="141"/>
      <c r="B60" s="115"/>
      <c r="C60" s="116"/>
      <c r="D60" s="117"/>
      <c r="E60" s="118">
        <f t="shared" si="0"/>
        <v>0</v>
      </c>
      <c r="F60" s="107">
        <f t="shared" si="1"/>
        <v>0</v>
      </c>
      <c r="G60" s="189">
        <f t="shared" si="2"/>
        <v>0</v>
      </c>
      <c r="H60" s="186">
        <f t="shared" si="3"/>
        <v>0</v>
      </c>
      <c r="I60" s="187">
        <f t="shared" si="4"/>
        <v>0</v>
      </c>
      <c r="J60" s="114"/>
      <c r="K60" s="236"/>
      <c r="L60" s="237"/>
      <c r="M60" s="238"/>
      <c r="N60" s="120" t="b">
        <f t="shared" si="5"/>
        <v>0</v>
      </c>
      <c r="O60" s="114"/>
      <c r="P60" s="185" t="b">
        <f t="shared" si="6"/>
        <v>0</v>
      </c>
      <c r="Q60" s="114"/>
      <c r="R60" s="167"/>
      <c r="S60" s="172"/>
      <c r="T60" s="173"/>
    </row>
    <row r="61" spans="1:20" x14ac:dyDescent="0.2">
      <c r="A61" s="141"/>
      <c r="B61" s="115"/>
      <c r="C61" s="116"/>
      <c r="D61" s="117"/>
      <c r="E61" s="118">
        <f t="shared" si="0"/>
        <v>0</v>
      </c>
      <c r="F61" s="107">
        <f t="shared" si="1"/>
        <v>0</v>
      </c>
      <c r="G61" s="189">
        <f t="shared" si="2"/>
        <v>0</v>
      </c>
      <c r="H61" s="186">
        <f t="shared" si="3"/>
        <v>0</v>
      </c>
      <c r="I61" s="187">
        <f t="shared" si="4"/>
        <v>0</v>
      </c>
      <c r="J61" s="114"/>
      <c r="K61" s="236"/>
      <c r="L61" s="237"/>
      <c r="M61" s="238"/>
      <c r="N61" s="120" t="b">
        <f t="shared" si="5"/>
        <v>0</v>
      </c>
      <c r="O61" s="114"/>
      <c r="P61" s="185" t="b">
        <f t="shared" si="6"/>
        <v>0</v>
      </c>
      <c r="Q61" s="114"/>
      <c r="R61" s="167"/>
      <c r="S61" s="172"/>
      <c r="T61" s="173"/>
    </row>
    <row r="62" spans="1:20" x14ac:dyDescent="0.2">
      <c r="A62" s="141"/>
      <c r="B62" s="115"/>
      <c r="C62" s="116"/>
      <c r="D62" s="117"/>
      <c r="E62" s="118">
        <f t="shared" si="0"/>
        <v>0</v>
      </c>
      <c r="F62" s="107">
        <f t="shared" si="1"/>
        <v>0</v>
      </c>
      <c r="G62" s="189">
        <f t="shared" si="2"/>
        <v>0</v>
      </c>
      <c r="H62" s="186">
        <f t="shared" si="3"/>
        <v>0</v>
      </c>
      <c r="I62" s="187">
        <f t="shared" si="4"/>
        <v>0</v>
      </c>
      <c r="J62" s="114"/>
      <c r="K62" s="236"/>
      <c r="L62" s="237"/>
      <c r="M62" s="238"/>
      <c r="N62" s="120" t="b">
        <f t="shared" si="5"/>
        <v>0</v>
      </c>
      <c r="O62" s="114"/>
      <c r="P62" s="185" t="b">
        <f t="shared" si="6"/>
        <v>0</v>
      </c>
      <c r="Q62" s="114"/>
      <c r="R62" s="167"/>
      <c r="S62" s="172"/>
      <c r="T62" s="173"/>
    </row>
    <row r="63" spans="1:20" ht="13.5" thickBot="1" x14ac:dyDescent="0.25">
      <c r="A63" s="140"/>
      <c r="B63" s="123"/>
      <c r="C63" s="124"/>
      <c r="D63" s="125"/>
      <c r="E63" s="126">
        <f t="shared" si="0"/>
        <v>0</v>
      </c>
      <c r="F63" s="107">
        <f t="shared" si="1"/>
        <v>0</v>
      </c>
      <c r="G63" s="160">
        <f t="shared" si="2"/>
        <v>0</v>
      </c>
      <c r="H63" s="127">
        <f t="shared" si="3"/>
        <v>0</v>
      </c>
      <c r="I63" s="128">
        <f t="shared" si="4"/>
        <v>0</v>
      </c>
      <c r="J63" s="122"/>
      <c r="K63" s="239"/>
      <c r="L63" s="240"/>
      <c r="M63" s="241"/>
      <c r="N63" s="129" t="b">
        <f t="shared" si="5"/>
        <v>0</v>
      </c>
      <c r="O63" s="122"/>
      <c r="P63" s="130" t="b">
        <f t="shared" si="6"/>
        <v>0</v>
      </c>
      <c r="Q63" s="122"/>
      <c r="R63" s="169"/>
      <c r="S63" s="174"/>
      <c r="T63" s="175"/>
    </row>
  </sheetData>
  <sheetProtection formatCells="0" formatColumns="0" formatRows="0"/>
  <dataConsolidate/>
  <mergeCells count="74">
    <mergeCell ref="K60:M60"/>
    <mergeCell ref="K61:M61"/>
    <mergeCell ref="K62:M62"/>
    <mergeCell ref="K63:M63"/>
    <mergeCell ref="K54:M54"/>
    <mergeCell ref="K55:M55"/>
    <mergeCell ref="K56:M56"/>
    <mergeCell ref="K57:M57"/>
    <mergeCell ref="K58:M58"/>
    <mergeCell ref="K59:M59"/>
    <mergeCell ref="K53:M53"/>
    <mergeCell ref="K42:M42"/>
    <mergeCell ref="K43:M43"/>
    <mergeCell ref="K44:M44"/>
    <mergeCell ref="K45:M45"/>
    <mergeCell ref="K46:M46"/>
    <mergeCell ref="K47:M47"/>
    <mergeCell ref="K48:M48"/>
    <mergeCell ref="K49:M49"/>
    <mergeCell ref="K50:M50"/>
    <mergeCell ref="K51:M51"/>
    <mergeCell ref="K52:M52"/>
    <mergeCell ref="K41:M41"/>
    <mergeCell ref="K30:M30"/>
    <mergeCell ref="K31:M31"/>
    <mergeCell ref="K32:M32"/>
    <mergeCell ref="K33:M33"/>
    <mergeCell ref="K34:M34"/>
    <mergeCell ref="K35:M35"/>
    <mergeCell ref="K36:M36"/>
    <mergeCell ref="K37:M37"/>
    <mergeCell ref="K38:M38"/>
    <mergeCell ref="K39:M39"/>
    <mergeCell ref="K40:M40"/>
    <mergeCell ref="K29:M29"/>
    <mergeCell ref="K18:M18"/>
    <mergeCell ref="K19:M19"/>
    <mergeCell ref="K20:M20"/>
    <mergeCell ref="K21:M21"/>
    <mergeCell ref="K22:M22"/>
    <mergeCell ref="K23:M23"/>
    <mergeCell ref="K24:M24"/>
    <mergeCell ref="K25:M25"/>
    <mergeCell ref="K26:M26"/>
    <mergeCell ref="K27:M27"/>
    <mergeCell ref="K28:M28"/>
    <mergeCell ref="K17:M17"/>
    <mergeCell ref="K9:M10"/>
    <mergeCell ref="O9:O10"/>
    <mergeCell ref="P9:P10"/>
    <mergeCell ref="Q9:Q10"/>
    <mergeCell ref="K12:M12"/>
    <mergeCell ref="K13:M13"/>
    <mergeCell ref="K14:M14"/>
    <mergeCell ref="K15:M15"/>
    <mergeCell ref="K16:M16"/>
    <mergeCell ref="R9:T9"/>
    <mergeCell ref="K11:M11"/>
    <mergeCell ref="C8:I8"/>
    <mergeCell ref="K8:M8"/>
    <mergeCell ref="Q8:T8"/>
    <mergeCell ref="G9:I9"/>
    <mergeCell ref="J9:J10"/>
    <mergeCell ref="A9:A10"/>
    <mergeCell ref="B9:B10"/>
    <mergeCell ref="C9:C10"/>
    <mergeCell ref="D9:D10"/>
    <mergeCell ref="E9:E10"/>
    <mergeCell ref="A1:T1"/>
    <mergeCell ref="A2:T2"/>
    <mergeCell ref="A4:B4"/>
    <mergeCell ref="D4:J4"/>
    <mergeCell ref="A7:M7"/>
    <mergeCell ref="O7:T7"/>
  </mergeCells>
  <conditionalFormatting sqref="F11:F63">
    <cfRule type="expression" dxfId="19" priority="10">
      <formula>IF(AND(C11=4,D11=1),"1","E9")</formula>
    </cfRule>
  </conditionalFormatting>
  <conditionalFormatting sqref="G11:G63">
    <cfRule type="cellIs" dxfId="18" priority="9" operator="equal">
      <formula>"i"</formula>
    </cfRule>
  </conditionalFormatting>
  <conditionalFormatting sqref="H11:H63">
    <cfRule type="cellIs" dxfId="17" priority="8" operator="between">
      <formula>4</formula>
      <formula>8</formula>
    </cfRule>
  </conditionalFormatting>
  <conditionalFormatting sqref="I11:I63">
    <cfRule type="cellIs" dxfId="16" priority="6" operator="equal">
      <formula>"i"</formula>
    </cfRule>
    <cfRule type="cellIs" dxfId="15" priority="7" operator="between">
      <formula>9</formula>
      <formula>16</formula>
    </cfRule>
  </conditionalFormatting>
  <conditionalFormatting sqref="E11:E63">
    <cfRule type="cellIs" dxfId="14" priority="5" operator="equal">
      <formula>0</formula>
    </cfRule>
  </conditionalFormatting>
  <conditionalFormatting sqref="P11:P63">
    <cfRule type="cellIs" dxfId="13" priority="2" operator="equal">
      <formula>"Maximale"</formula>
    </cfRule>
    <cfRule type="cellIs" dxfId="12" priority="3" operator="equal">
      <formula>"Moyenne"</formula>
    </cfRule>
    <cfRule type="cellIs" dxfId="11" priority="4" operator="equal">
      <formula>"Faible"</formula>
    </cfRule>
  </conditionalFormatting>
  <conditionalFormatting sqref="G11:G63">
    <cfRule type="cellIs" dxfId="10" priority="1" operator="between">
      <formula>1</formula>
      <formula>3</formula>
    </cfRule>
  </conditionalFormatting>
  <pageMargins left="0" right="0" top="0.39370078740157483" bottom="0.39370078740157483" header="0.19685039370078741" footer="0.19685039370078741"/>
  <pageSetup paperSize="9" scale="90" orientation="landscape" horizontalDpi="300" verticalDpi="300" r:id="rId1"/>
  <headerFooter alignWithMargins="0"/>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Notice!B2:B4</xm:f>
          </x14:formula1>
          <xm:sqref>K11:M63</xm:sqref>
        </x14:dataValidation>
        <x14:dataValidation type="list" errorStyle="information" allowBlank="1" showInputMessage="1" showErrorMessage="1" error="Vous avez saisie du texte libre, cliquez sur Ok pour valider" prompt="Choisir le risque ">
          <x14:formula1>
            <xm:f>Notice!C13:C35</xm:f>
          </x14:formula1>
          <xm:sqref>A11:A63</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19"/>
  <sheetViews>
    <sheetView zoomScaleNormal="100" workbookViewId="0">
      <selection activeCell="Z15" sqref="Z15"/>
    </sheetView>
  </sheetViews>
  <sheetFormatPr baseColWidth="10" defaultRowHeight="12.75" x14ac:dyDescent="0.2"/>
  <cols>
    <col min="1" max="1" width="22.7109375" bestFit="1" customWidth="1"/>
    <col min="2" max="2" width="25.140625" customWidth="1"/>
    <col min="3" max="4" width="3.7109375" customWidth="1"/>
    <col min="5" max="5" width="4.28515625" hidden="1" customWidth="1"/>
    <col min="6" max="6" width="4.85546875" hidden="1" customWidth="1"/>
    <col min="7" max="8" width="3" customWidth="1"/>
    <col min="9" max="9" width="3.140625" customWidth="1"/>
    <col min="10" max="10" width="25.140625" customWidth="1"/>
    <col min="11" max="12" width="3" customWidth="1"/>
    <col min="13" max="13" width="4" customWidth="1"/>
    <col min="14" max="14" width="7.5703125" hidden="1" customWidth="1"/>
    <col min="15" max="15" width="25.140625" customWidth="1"/>
    <col min="16" max="16" width="8.42578125" customWidth="1"/>
    <col min="17" max="17" width="10.28515625" customWidth="1"/>
    <col min="18" max="18" width="9.28515625" bestFit="1" customWidth="1"/>
    <col min="19" max="20" width="7" customWidth="1"/>
    <col min="21" max="21" width="19" customWidth="1"/>
  </cols>
  <sheetData>
    <row r="1" spans="1:23" ht="20.25" x14ac:dyDescent="0.3">
      <c r="A1" s="270" t="s">
        <v>221</v>
      </c>
      <c r="B1" s="270"/>
      <c r="C1" s="270"/>
      <c r="D1" s="270"/>
      <c r="E1" s="270"/>
      <c r="F1" s="270"/>
      <c r="G1" s="270"/>
      <c r="H1" s="270"/>
      <c r="I1" s="270"/>
      <c r="J1" s="270"/>
      <c r="K1" s="270"/>
      <c r="L1" s="270"/>
      <c r="M1" s="270"/>
      <c r="N1" s="270"/>
      <c r="O1" s="270"/>
      <c r="P1" s="270"/>
      <c r="Q1" s="270"/>
      <c r="R1" s="270"/>
      <c r="S1" s="270"/>
      <c r="T1" s="270"/>
    </row>
    <row r="2" spans="1:23" x14ac:dyDescent="0.2">
      <c r="A2" s="271" t="s">
        <v>114</v>
      </c>
      <c r="B2" s="271"/>
      <c r="C2" s="271"/>
      <c r="D2" s="271"/>
      <c r="E2" s="271"/>
      <c r="F2" s="271"/>
      <c r="G2" s="271"/>
      <c r="H2" s="271"/>
      <c r="I2" s="271"/>
      <c r="J2" s="271"/>
      <c r="K2" s="271"/>
      <c r="L2" s="271"/>
      <c r="M2" s="271"/>
      <c r="N2" s="271"/>
      <c r="O2" s="271"/>
      <c r="P2" s="271"/>
      <c r="Q2" s="271"/>
      <c r="R2" s="271"/>
      <c r="S2" s="271"/>
      <c r="T2" s="271"/>
    </row>
    <row r="3" spans="1:23" ht="13.5" thickBot="1" x14ac:dyDescent="0.25">
      <c r="A3" s="150"/>
      <c r="B3" s="150"/>
      <c r="C3" s="150"/>
      <c r="D3" s="150"/>
      <c r="E3" s="150"/>
      <c r="F3" s="150"/>
      <c r="G3" s="150"/>
      <c r="H3" s="150"/>
      <c r="I3" s="150"/>
      <c r="J3" s="150"/>
      <c r="K3" s="150"/>
      <c r="L3" s="150"/>
      <c r="M3" s="150"/>
      <c r="N3" s="150"/>
      <c r="O3" s="150"/>
      <c r="P3" s="150"/>
      <c r="Q3" s="150"/>
      <c r="R3" s="150"/>
      <c r="S3" s="150"/>
      <c r="T3" s="150"/>
    </row>
    <row r="4" spans="1:23" ht="19.5" customHeight="1" thickBot="1" x14ac:dyDescent="0.25">
      <c r="A4" s="278" t="s">
        <v>13</v>
      </c>
      <c r="B4" s="279"/>
      <c r="C4" s="279"/>
      <c r="D4" s="279"/>
      <c r="E4" s="81">
        <v>1</v>
      </c>
      <c r="F4" s="81"/>
      <c r="G4" s="332" t="s">
        <v>41</v>
      </c>
      <c r="H4" s="332"/>
      <c r="I4" s="332"/>
      <c r="J4" s="333"/>
      <c r="K4" s="80"/>
      <c r="L4" s="80"/>
      <c r="M4" s="80"/>
      <c r="N4" s="80"/>
      <c r="O4" s="155" t="s">
        <v>127</v>
      </c>
      <c r="P4" s="80"/>
      <c r="Q4" s="91">
        <v>4</v>
      </c>
      <c r="R4" s="80"/>
      <c r="S4" s="80"/>
      <c r="T4" s="80"/>
      <c r="V4" s="78"/>
      <c r="W4" s="1"/>
    </row>
    <row r="5" spans="1:23" ht="7.5" customHeight="1" x14ac:dyDescent="0.2">
      <c r="A5" s="133"/>
      <c r="B5" s="133"/>
      <c r="C5" s="133"/>
      <c r="D5" s="133"/>
      <c r="E5" s="134"/>
      <c r="F5" s="134"/>
      <c r="G5" s="135"/>
      <c r="H5" s="135"/>
      <c r="I5" s="135"/>
      <c r="J5" s="135"/>
      <c r="K5" s="80"/>
      <c r="L5" s="80"/>
      <c r="M5" s="80"/>
      <c r="N5" s="80"/>
      <c r="O5" s="155"/>
      <c r="P5" s="80"/>
      <c r="Q5" s="136"/>
      <c r="R5" s="80"/>
      <c r="S5" s="80"/>
      <c r="T5" s="80"/>
      <c r="V5" s="78"/>
      <c r="W5" s="1"/>
    </row>
    <row r="6" spans="1:23" ht="23.25" customHeight="1" thickBot="1" x14ac:dyDescent="0.25">
      <c r="A6" s="2" t="s">
        <v>11</v>
      </c>
      <c r="B6" s="334" t="s">
        <v>112</v>
      </c>
      <c r="C6" s="334"/>
      <c r="D6" s="334"/>
      <c r="E6" s="334"/>
      <c r="F6" s="334"/>
      <c r="G6" s="334"/>
      <c r="H6" s="334"/>
      <c r="I6" s="334"/>
      <c r="J6" s="334"/>
      <c r="K6" s="334"/>
      <c r="L6" s="334"/>
      <c r="M6" s="334"/>
      <c r="N6" s="334"/>
      <c r="O6" s="334"/>
      <c r="P6" s="334"/>
      <c r="Q6" s="334"/>
      <c r="R6" s="334"/>
      <c r="S6" s="334"/>
      <c r="T6" s="334"/>
    </row>
    <row r="7" spans="1:23" ht="17.25" customHeight="1" thickBot="1" x14ac:dyDescent="0.25">
      <c r="A7" s="272" t="s">
        <v>203</v>
      </c>
      <c r="B7" s="273"/>
      <c r="C7" s="273"/>
      <c r="D7" s="273"/>
      <c r="E7" s="273"/>
      <c r="F7" s="273"/>
      <c r="G7" s="273"/>
      <c r="H7" s="273"/>
      <c r="I7" s="273"/>
      <c r="J7" s="273"/>
      <c r="K7" s="273"/>
      <c r="L7" s="273"/>
      <c r="M7" s="274"/>
      <c r="N7" s="80"/>
      <c r="O7" s="275" t="s">
        <v>197</v>
      </c>
      <c r="P7" s="276"/>
      <c r="Q7" s="276"/>
      <c r="R7" s="276"/>
      <c r="S7" s="276"/>
      <c r="T7" s="277"/>
    </row>
    <row r="8" spans="1:23" s="1" customFormat="1" ht="13.5" thickBot="1" x14ac:dyDescent="0.25">
      <c r="A8" s="137">
        <v>2</v>
      </c>
      <c r="B8" s="151">
        <v>3</v>
      </c>
      <c r="C8" s="258">
        <v>4</v>
      </c>
      <c r="D8" s="258"/>
      <c r="E8" s="258"/>
      <c r="F8" s="258"/>
      <c r="G8" s="258"/>
      <c r="H8" s="258"/>
      <c r="I8" s="258"/>
      <c r="J8" s="151">
        <v>5</v>
      </c>
      <c r="K8" s="258">
        <v>6</v>
      </c>
      <c r="L8" s="258"/>
      <c r="M8" s="258"/>
      <c r="N8" s="154"/>
      <c r="O8" s="151">
        <v>7</v>
      </c>
      <c r="P8" s="151">
        <v>8</v>
      </c>
      <c r="Q8" s="258">
        <v>9</v>
      </c>
      <c r="R8" s="258"/>
      <c r="S8" s="258"/>
      <c r="T8" s="258"/>
    </row>
    <row r="9" spans="1:23" ht="48" customHeight="1" x14ac:dyDescent="0.2">
      <c r="A9" s="262" t="s">
        <v>14</v>
      </c>
      <c r="B9" s="248" t="s">
        <v>1</v>
      </c>
      <c r="C9" s="264" t="s">
        <v>24</v>
      </c>
      <c r="D9" s="266" t="s">
        <v>25</v>
      </c>
      <c r="E9" s="268" t="s">
        <v>34</v>
      </c>
      <c r="F9" s="142"/>
      <c r="G9" s="259" t="s">
        <v>26</v>
      </c>
      <c r="H9" s="260"/>
      <c r="I9" s="261"/>
      <c r="J9" s="248" t="s">
        <v>12</v>
      </c>
      <c r="K9" s="242" t="s">
        <v>164</v>
      </c>
      <c r="L9" s="243"/>
      <c r="M9" s="244"/>
      <c r="N9" s="152"/>
      <c r="O9" s="248" t="s">
        <v>2</v>
      </c>
      <c r="P9" s="248" t="s">
        <v>3</v>
      </c>
      <c r="Q9" s="250" t="s">
        <v>4</v>
      </c>
      <c r="R9" s="252" t="s">
        <v>5</v>
      </c>
      <c r="S9" s="253"/>
      <c r="T9" s="254"/>
    </row>
    <row r="10" spans="1:23" ht="54" customHeight="1" thickBot="1" x14ac:dyDescent="0.25">
      <c r="A10" s="263"/>
      <c r="B10" s="249"/>
      <c r="C10" s="265"/>
      <c r="D10" s="267"/>
      <c r="E10" s="269"/>
      <c r="F10" s="143"/>
      <c r="G10" s="144" t="s">
        <v>6</v>
      </c>
      <c r="H10" s="145" t="s">
        <v>7</v>
      </c>
      <c r="I10" s="146" t="s">
        <v>8</v>
      </c>
      <c r="J10" s="249"/>
      <c r="K10" s="245"/>
      <c r="L10" s="246"/>
      <c r="M10" s="247"/>
      <c r="N10" s="153"/>
      <c r="O10" s="249"/>
      <c r="P10" s="249"/>
      <c r="Q10" s="251"/>
      <c r="R10" s="147" t="s">
        <v>9</v>
      </c>
      <c r="S10" s="148" t="s">
        <v>10</v>
      </c>
      <c r="T10" s="149" t="s">
        <v>27</v>
      </c>
    </row>
    <row r="11" spans="1:23" ht="36" customHeight="1" x14ac:dyDescent="0.2">
      <c r="A11" s="161" t="s">
        <v>160</v>
      </c>
      <c r="B11" s="47" t="s">
        <v>165</v>
      </c>
      <c r="C11" s="104">
        <v>1</v>
      </c>
      <c r="D11" s="105">
        <v>3</v>
      </c>
      <c r="E11" s="106">
        <f t="shared" ref="E11:E19" si="0">PRODUCT(C11:D11)</f>
        <v>3</v>
      </c>
      <c r="F11" s="107">
        <f>IF(AND(C11=1,D11=4),"i",E11)</f>
        <v>3</v>
      </c>
      <c r="G11" s="158">
        <f>F11</f>
        <v>3</v>
      </c>
      <c r="H11" s="108">
        <f>F11</f>
        <v>3</v>
      </c>
      <c r="I11" s="109">
        <f>F11</f>
        <v>3</v>
      </c>
      <c r="J11" s="48" t="s">
        <v>166</v>
      </c>
      <c r="K11" s="255" t="s">
        <v>16</v>
      </c>
      <c r="L11" s="256"/>
      <c r="M11" s="257"/>
      <c r="N11" s="111">
        <f>IF(LEFT(K11,5)="Bonne",1,IF(LEFT(K11,12)="Moyenne",2,IF(LEFT(K11,17)="Insuffisante",3)))</f>
        <v>2</v>
      </c>
      <c r="O11" s="49" t="s">
        <v>167</v>
      </c>
      <c r="P11" s="112" t="str">
        <f>IF(AND(F11="i",N11=1),"Faible",IF(AND(F11="i",N11=2),"Faible",IF(AND(F11="i",N11=3),"Moyenne",IF(AND(F11&lt;9,N11=1),"Faible",IF(AND(F11&gt;8,N11=1),"Moyenne",IF(AND(F11&lt;9,N11=2),"Moyenne",IF(AND(F11&gt;8,N11=2),"Maximale",IF(AND(F11&lt;4,N11=3),"Moyenne",IF(AND(F11&gt;3,N11=3),"Maximale")))))))))</f>
        <v>Moyenne</v>
      </c>
      <c r="Q11" s="65" t="s">
        <v>119</v>
      </c>
      <c r="R11" s="67">
        <v>40575</v>
      </c>
      <c r="S11" s="162" t="s">
        <v>122</v>
      </c>
      <c r="T11" s="113"/>
    </row>
    <row r="12" spans="1:23" ht="25.5" x14ac:dyDescent="0.2">
      <c r="A12" s="283" t="s">
        <v>184</v>
      </c>
      <c r="B12" s="301" t="s">
        <v>110</v>
      </c>
      <c r="C12" s="304">
        <v>4</v>
      </c>
      <c r="D12" s="307">
        <v>3</v>
      </c>
      <c r="E12" s="118">
        <f t="shared" si="0"/>
        <v>12</v>
      </c>
      <c r="F12" s="107">
        <f t="shared" ref="F12:F19" si="1">IF(AND(C12=1,D12=4),"i",E12)</f>
        <v>12</v>
      </c>
      <c r="G12" s="316">
        <f t="shared" ref="G12:G19" si="2">F12</f>
        <v>12</v>
      </c>
      <c r="H12" s="313">
        <f t="shared" ref="H12:H19" si="3">F12</f>
        <v>12</v>
      </c>
      <c r="I12" s="310">
        <f t="shared" ref="I12:I19" si="4">F12</f>
        <v>12</v>
      </c>
      <c r="J12" s="301" t="s">
        <v>214</v>
      </c>
      <c r="K12" s="289" t="s">
        <v>16</v>
      </c>
      <c r="L12" s="290"/>
      <c r="M12" s="291"/>
      <c r="N12" s="120">
        <f t="shared" ref="N12:N19" si="5">IF(LEFT(K12,5)="Bonne",1,IF(LEFT(K12,12)="Moyenne",2,IF(LEFT(K12,17)="Insuffisante",3)))</f>
        <v>2</v>
      </c>
      <c r="O12" s="79" t="s">
        <v>215</v>
      </c>
      <c r="P12" s="298" t="str">
        <f t="shared" ref="P12:P19" si="6">IF(AND(F12="i",N12=1),"Faible",IF(AND(F12="i",N12=2),"Faible",IF(AND(F12="i",N12=3),"Moyenne",IF(AND(F12&lt;9,N12=1),"Faible",IF(AND(F12&gt;8,N12=1),"Moyenne",IF(AND(F12&lt;9,N12=2),"Moyenne",IF(AND(F12&gt;8,N12=2),"Maximale",IF(AND(F12&lt;4,N12=3),"Moyenne",IF(AND(F12&gt;3,N12=3),"Maximale")))))))))</f>
        <v>Maximale</v>
      </c>
      <c r="Q12" s="320" t="s">
        <v>211</v>
      </c>
      <c r="R12" s="323">
        <v>40575</v>
      </c>
      <c r="S12" s="326" t="s">
        <v>122</v>
      </c>
      <c r="T12" s="329"/>
    </row>
    <row r="13" spans="1:23" ht="25.5" x14ac:dyDescent="0.2">
      <c r="A13" s="284"/>
      <c r="B13" s="302"/>
      <c r="C13" s="305"/>
      <c r="D13" s="308"/>
      <c r="E13" s="118">
        <f t="shared" si="0"/>
        <v>0</v>
      </c>
      <c r="F13" s="107">
        <f t="shared" si="1"/>
        <v>0</v>
      </c>
      <c r="G13" s="317"/>
      <c r="H13" s="314"/>
      <c r="I13" s="311"/>
      <c r="J13" s="302"/>
      <c r="K13" s="292"/>
      <c r="L13" s="293"/>
      <c r="M13" s="294"/>
      <c r="N13" s="120" t="b">
        <f t="shared" si="5"/>
        <v>0</v>
      </c>
      <c r="O13" s="164" t="s">
        <v>212</v>
      </c>
      <c r="P13" s="299"/>
      <c r="Q13" s="321"/>
      <c r="R13" s="324"/>
      <c r="S13" s="327"/>
      <c r="T13" s="330"/>
    </row>
    <row r="14" spans="1:23" ht="51" x14ac:dyDescent="0.2">
      <c r="A14" s="285"/>
      <c r="B14" s="303"/>
      <c r="C14" s="306"/>
      <c r="D14" s="309"/>
      <c r="E14" s="118">
        <f t="shared" si="0"/>
        <v>0</v>
      </c>
      <c r="F14" s="107">
        <f t="shared" si="1"/>
        <v>0</v>
      </c>
      <c r="G14" s="318"/>
      <c r="H14" s="315"/>
      <c r="I14" s="312"/>
      <c r="J14" s="303"/>
      <c r="K14" s="295"/>
      <c r="L14" s="296"/>
      <c r="M14" s="297"/>
      <c r="N14" s="120" t="b">
        <f t="shared" si="5"/>
        <v>0</v>
      </c>
      <c r="O14" s="164" t="s">
        <v>213</v>
      </c>
      <c r="P14" s="300"/>
      <c r="Q14" s="322"/>
      <c r="R14" s="325"/>
      <c r="S14" s="328"/>
      <c r="T14" s="331"/>
    </row>
    <row r="15" spans="1:23" ht="15.75" customHeight="1" x14ac:dyDescent="0.2">
      <c r="A15" s="283" t="s">
        <v>162</v>
      </c>
      <c r="B15" s="319" t="s">
        <v>113</v>
      </c>
      <c r="C15" s="304">
        <v>2</v>
      </c>
      <c r="D15" s="307">
        <v>2</v>
      </c>
      <c r="E15" s="118">
        <f t="shared" si="0"/>
        <v>4</v>
      </c>
      <c r="F15" s="107">
        <f t="shared" si="1"/>
        <v>4</v>
      </c>
      <c r="G15" s="316">
        <f t="shared" si="2"/>
        <v>4</v>
      </c>
      <c r="H15" s="313">
        <f t="shared" si="3"/>
        <v>4</v>
      </c>
      <c r="I15" s="310">
        <f t="shared" si="4"/>
        <v>4</v>
      </c>
      <c r="J15" s="286"/>
      <c r="K15" s="289" t="s">
        <v>163</v>
      </c>
      <c r="L15" s="290"/>
      <c r="M15" s="291"/>
      <c r="N15" s="120">
        <f t="shared" si="5"/>
        <v>3</v>
      </c>
      <c r="O15" s="79" t="s">
        <v>111</v>
      </c>
      <c r="P15" s="298" t="str">
        <f t="shared" si="6"/>
        <v>Maximale</v>
      </c>
      <c r="Q15" s="320" t="s">
        <v>123</v>
      </c>
      <c r="R15" s="67">
        <v>40575</v>
      </c>
      <c r="S15" s="63" t="s">
        <v>120</v>
      </c>
      <c r="T15" s="121"/>
    </row>
    <row r="16" spans="1:23" ht="38.25" customHeight="1" x14ac:dyDescent="0.2">
      <c r="A16" s="284"/>
      <c r="B16" s="319"/>
      <c r="C16" s="305"/>
      <c r="D16" s="308"/>
      <c r="E16" s="118">
        <f t="shared" si="0"/>
        <v>0</v>
      </c>
      <c r="F16" s="107">
        <f t="shared" si="1"/>
        <v>0</v>
      </c>
      <c r="G16" s="317"/>
      <c r="H16" s="314"/>
      <c r="I16" s="311"/>
      <c r="J16" s="287"/>
      <c r="K16" s="292"/>
      <c r="L16" s="293"/>
      <c r="M16" s="294"/>
      <c r="N16" s="120" t="b">
        <f t="shared" si="5"/>
        <v>0</v>
      </c>
      <c r="O16" s="79" t="s">
        <v>168</v>
      </c>
      <c r="P16" s="299"/>
      <c r="Q16" s="322"/>
      <c r="R16" s="67">
        <v>40575</v>
      </c>
      <c r="S16" s="92" t="s">
        <v>124</v>
      </c>
      <c r="T16" s="64" t="s">
        <v>125</v>
      </c>
    </row>
    <row r="17" spans="1:20" ht="38.25" customHeight="1" x14ac:dyDescent="0.2">
      <c r="A17" s="285"/>
      <c r="B17" s="319"/>
      <c r="C17" s="306"/>
      <c r="D17" s="309"/>
      <c r="E17" s="118">
        <f t="shared" si="0"/>
        <v>0</v>
      </c>
      <c r="F17" s="107">
        <f t="shared" si="1"/>
        <v>0</v>
      </c>
      <c r="G17" s="318"/>
      <c r="H17" s="315"/>
      <c r="I17" s="312"/>
      <c r="J17" s="288"/>
      <c r="K17" s="295"/>
      <c r="L17" s="296"/>
      <c r="M17" s="297"/>
      <c r="N17" s="120" t="b">
        <f t="shared" si="5"/>
        <v>0</v>
      </c>
      <c r="O17" s="79" t="s">
        <v>216</v>
      </c>
      <c r="P17" s="300"/>
      <c r="Q17" s="66" t="s">
        <v>121</v>
      </c>
      <c r="R17" s="67">
        <v>40575</v>
      </c>
      <c r="S17" s="63" t="s">
        <v>122</v>
      </c>
      <c r="T17" s="121"/>
    </row>
    <row r="18" spans="1:20" ht="71.25" customHeight="1" x14ac:dyDescent="0.2">
      <c r="A18" s="163" t="s">
        <v>206</v>
      </c>
      <c r="B18" s="156" t="s">
        <v>116</v>
      </c>
      <c r="C18" s="116">
        <v>3</v>
      </c>
      <c r="D18" s="117">
        <v>1</v>
      </c>
      <c r="E18" s="118">
        <f t="shared" si="0"/>
        <v>3</v>
      </c>
      <c r="F18" s="107">
        <f t="shared" si="1"/>
        <v>3</v>
      </c>
      <c r="G18" s="159">
        <f t="shared" si="2"/>
        <v>3</v>
      </c>
      <c r="H18" s="108">
        <f t="shared" si="3"/>
        <v>3</v>
      </c>
      <c r="I18" s="109">
        <f t="shared" si="4"/>
        <v>3</v>
      </c>
      <c r="J18" s="157" t="s">
        <v>171</v>
      </c>
      <c r="K18" s="236" t="s">
        <v>170</v>
      </c>
      <c r="L18" s="237"/>
      <c r="M18" s="238"/>
      <c r="N18" s="120">
        <f t="shared" si="5"/>
        <v>1</v>
      </c>
      <c r="O18" s="79" t="s">
        <v>169</v>
      </c>
      <c r="P18" s="112" t="str">
        <f t="shared" si="6"/>
        <v>Faible</v>
      </c>
      <c r="Q18" s="66" t="s">
        <v>121</v>
      </c>
      <c r="R18" s="67">
        <v>40575</v>
      </c>
      <c r="S18" s="63" t="s">
        <v>122</v>
      </c>
      <c r="T18" s="121"/>
    </row>
    <row r="19" spans="1:20" ht="64.5" thickBot="1" x14ac:dyDescent="0.25">
      <c r="A19" s="165" t="s">
        <v>210</v>
      </c>
      <c r="B19" s="82" t="s">
        <v>217</v>
      </c>
      <c r="C19" s="124">
        <v>3</v>
      </c>
      <c r="D19" s="125">
        <v>2</v>
      </c>
      <c r="E19" s="126">
        <f t="shared" si="0"/>
        <v>6</v>
      </c>
      <c r="F19" s="166">
        <f t="shared" si="1"/>
        <v>6</v>
      </c>
      <c r="G19" s="160">
        <f t="shared" si="2"/>
        <v>6</v>
      </c>
      <c r="H19" s="127">
        <f t="shared" si="3"/>
        <v>6</v>
      </c>
      <c r="I19" s="128">
        <f t="shared" si="4"/>
        <v>6</v>
      </c>
      <c r="J19" s="122"/>
      <c r="K19" s="239" t="s">
        <v>163</v>
      </c>
      <c r="L19" s="240"/>
      <c r="M19" s="241"/>
      <c r="N19" s="129">
        <f t="shared" si="5"/>
        <v>3</v>
      </c>
      <c r="O19" s="140" t="s">
        <v>218</v>
      </c>
      <c r="P19" s="130" t="str">
        <f t="shared" si="6"/>
        <v>Maximale</v>
      </c>
      <c r="Q19" s="83" t="s">
        <v>119</v>
      </c>
      <c r="R19" s="84">
        <v>40575</v>
      </c>
      <c r="S19" s="85" t="s">
        <v>120</v>
      </c>
      <c r="T19" s="131"/>
    </row>
  </sheetData>
  <sheetProtection formatCells="0" formatColumns="0" formatRows="0"/>
  <dataConsolidate/>
  <mergeCells count="50">
    <mergeCell ref="A1:T1"/>
    <mergeCell ref="A2:T2"/>
    <mergeCell ref="A4:D4"/>
    <mergeCell ref="G4:J4"/>
    <mergeCell ref="A7:M7"/>
    <mergeCell ref="O7:T7"/>
    <mergeCell ref="B6:T6"/>
    <mergeCell ref="A9:A10"/>
    <mergeCell ref="B9:B10"/>
    <mergeCell ref="C9:C10"/>
    <mergeCell ref="D9:D10"/>
    <mergeCell ref="E9:E10"/>
    <mergeCell ref="K19:M19"/>
    <mergeCell ref="K9:M10"/>
    <mergeCell ref="O9:O10"/>
    <mergeCell ref="P9:P10"/>
    <mergeCell ref="Q9:Q10"/>
    <mergeCell ref="K11:M11"/>
    <mergeCell ref="P12:P14"/>
    <mergeCell ref="C8:I8"/>
    <mergeCell ref="K8:M8"/>
    <mergeCell ref="Q8:T8"/>
    <mergeCell ref="G9:I9"/>
    <mergeCell ref="J9:J10"/>
    <mergeCell ref="H15:H17"/>
    <mergeCell ref="J12:J14"/>
    <mergeCell ref="Q12:Q14"/>
    <mergeCell ref="K18:M18"/>
    <mergeCell ref="R9:T9"/>
    <mergeCell ref="Q15:Q16"/>
    <mergeCell ref="R12:R14"/>
    <mergeCell ref="S12:S14"/>
    <mergeCell ref="T12:T14"/>
    <mergeCell ref="I15:I17"/>
    <mergeCell ref="A15:A17"/>
    <mergeCell ref="J15:J17"/>
    <mergeCell ref="K12:M14"/>
    <mergeCell ref="K15:M17"/>
    <mergeCell ref="P15:P17"/>
    <mergeCell ref="A12:A14"/>
    <mergeCell ref="B12:B14"/>
    <mergeCell ref="C12:C14"/>
    <mergeCell ref="D12:D14"/>
    <mergeCell ref="I12:I14"/>
    <mergeCell ref="H12:H14"/>
    <mergeCell ref="G12:G14"/>
    <mergeCell ref="B15:B17"/>
    <mergeCell ref="C15:C17"/>
    <mergeCell ref="D15:D17"/>
    <mergeCell ref="G15:G17"/>
  </mergeCells>
  <conditionalFormatting sqref="F11:F19">
    <cfRule type="expression" dxfId="9" priority="10">
      <formula>IF(AND(C11=4,D11=1),"1","E9")</formula>
    </cfRule>
  </conditionalFormatting>
  <conditionalFormatting sqref="G11:G12 G15 G18:G19">
    <cfRule type="cellIs" dxfId="8" priority="9" operator="equal">
      <formula>"i"</formula>
    </cfRule>
  </conditionalFormatting>
  <conditionalFormatting sqref="H11:H12 H15 H18:H19">
    <cfRule type="cellIs" dxfId="7" priority="8" operator="between">
      <formula>4</formula>
      <formula>8</formula>
    </cfRule>
  </conditionalFormatting>
  <conditionalFormatting sqref="I11:I12 I15 I18:I19">
    <cfRule type="cellIs" dxfId="6" priority="6" operator="equal">
      <formula>"i"</formula>
    </cfRule>
    <cfRule type="cellIs" dxfId="5" priority="7" operator="between">
      <formula>9</formula>
      <formula>16</formula>
    </cfRule>
  </conditionalFormatting>
  <conditionalFormatting sqref="E11:E19">
    <cfRule type="cellIs" dxfId="4" priority="5" operator="equal">
      <formula>0</formula>
    </cfRule>
  </conditionalFormatting>
  <conditionalFormatting sqref="P11:P12 P15 P18:P19">
    <cfRule type="cellIs" dxfId="3" priority="2" operator="equal">
      <formula>"Maximale"</formula>
    </cfRule>
    <cfRule type="cellIs" dxfId="2" priority="3" operator="equal">
      <formula>"Moyenne"</formula>
    </cfRule>
    <cfRule type="cellIs" dxfId="1" priority="4" operator="equal">
      <formula>"Faible"</formula>
    </cfRule>
  </conditionalFormatting>
  <conditionalFormatting sqref="G11:G12 G15 G18:G19">
    <cfRule type="cellIs" dxfId="0" priority="1" operator="between">
      <formula>1</formula>
      <formula>3</formula>
    </cfRule>
  </conditionalFormatting>
  <pageMargins left="0" right="0" top="0.39370078740157483" bottom="0.39370078740157483" header="0.19685039370078741" footer="0.19685039370078741"/>
  <pageSetup paperSize="9" scale="90" orientation="landscape" horizontalDpi="300" verticalDpi="300" r:id="rId1"/>
  <headerFooter alignWithMargins="0"/>
  <legacyDrawing r:id="rId2"/>
  <extLst>
    <ext xmlns:x14="http://schemas.microsoft.com/office/spreadsheetml/2009/9/main" uri="{CCE6A557-97BC-4b89-ADB6-D9C93CAAB3DF}">
      <x14:dataValidations xmlns:xm="http://schemas.microsoft.com/office/excel/2006/main" count="3">
        <x14:dataValidation type="list" errorStyle="information" allowBlank="1" showInputMessage="1" showErrorMessage="1" error="Vous avez saisie du texte libre, cliquez sur Ok pour valider" prompt="Choisir le risque ">
          <x14:formula1>
            <xm:f>Notice!C13:C35</xm:f>
          </x14:formula1>
          <xm:sqref>A11:A12 A18:A19 A15</xm:sqref>
        </x14:dataValidation>
        <x14:dataValidation type="list" allowBlank="1" showInputMessage="1" showErrorMessage="1">
          <x14:formula1>
            <xm:f>Notice!B2:B4</xm:f>
          </x14:formula1>
          <xm:sqref>K18:M19 K15 K11:K12 L11:M11</xm:sqref>
        </x14:dataValidation>
        <x14:dataValidation type="list" allowBlank="1" showInputMessage="1" showErrorMessage="1">
          <x14:formula1>
            <xm:f>Notice!B50:B53</xm:f>
          </x14:formula1>
          <xm:sqref>C11:D19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8"/>
  <sheetViews>
    <sheetView topLeftCell="A20" workbookViewId="0">
      <selection activeCell="C36" sqref="C36:D41"/>
    </sheetView>
  </sheetViews>
  <sheetFormatPr baseColWidth="10" defaultRowHeight="18" x14ac:dyDescent="0.2"/>
  <cols>
    <col min="1" max="1" width="2.85546875" style="7" bestFit="1" customWidth="1"/>
    <col min="2" max="2" width="11.42578125" style="2"/>
    <col min="3" max="3" width="13.7109375" style="2" customWidth="1"/>
    <col min="4" max="4" width="14.7109375" style="2" customWidth="1"/>
    <col min="5" max="5" width="11.85546875" style="2" customWidth="1"/>
    <col min="6" max="6" width="11.42578125" style="2"/>
    <col min="7" max="7" width="14.28515625" style="2" customWidth="1"/>
    <col min="8" max="8" width="15.85546875" style="2" customWidth="1"/>
    <col min="9" max="16384" width="11.42578125" style="2"/>
  </cols>
  <sheetData>
    <row r="1" spans="1:8" ht="44.25" customHeight="1" x14ac:dyDescent="0.2">
      <c r="A1" s="338" t="s">
        <v>222</v>
      </c>
      <c r="B1" s="339"/>
      <c r="C1" s="339"/>
      <c r="D1" s="339"/>
      <c r="E1" s="339"/>
      <c r="F1" s="339"/>
      <c r="G1" s="339"/>
      <c r="H1" s="339"/>
    </row>
    <row r="2" spans="1:8" ht="44.25" hidden="1" customHeight="1" x14ac:dyDescent="0.2">
      <c r="A2" s="101"/>
      <c r="B2" s="77" t="s">
        <v>170</v>
      </c>
      <c r="C2" s="102"/>
      <c r="D2" s="102"/>
      <c r="E2" s="102"/>
      <c r="F2" s="102"/>
      <c r="G2" s="102"/>
      <c r="H2" s="102"/>
    </row>
    <row r="3" spans="1:8" ht="44.25" hidden="1" customHeight="1" x14ac:dyDescent="0.2">
      <c r="A3" s="101"/>
      <c r="B3" s="77" t="s">
        <v>16</v>
      </c>
      <c r="C3" s="102"/>
      <c r="D3" s="102"/>
      <c r="E3" s="102"/>
      <c r="F3" s="102"/>
      <c r="G3" s="102"/>
      <c r="H3" s="102"/>
    </row>
    <row r="4" spans="1:8" ht="44.25" hidden="1" customHeight="1" x14ac:dyDescent="0.2">
      <c r="A4" s="101"/>
      <c r="B4" s="77" t="s">
        <v>163</v>
      </c>
      <c r="C4" s="102"/>
      <c r="D4" s="102"/>
      <c r="E4" s="102"/>
      <c r="F4" s="102"/>
      <c r="G4" s="102"/>
      <c r="H4" s="102"/>
    </row>
    <row r="5" spans="1:8" ht="16.5" customHeight="1" x14ac:dyDescent="0.2"/>
    <row r="6" spans="1:8" ht="31.5" customHeight="1" x14ac:dyDescent="0.2">
      <c r="A6" s="7">
        <v>1</v>
      </c>
      <c r="B6" s="341" t="s">
        <v>28</v>
      </c>
      <c r="C6" s="341"/>
      <c r="D6" s="341"/>
      <c r="E6" s="341"/>
      <c r="F6" s="341"/>
      <c r="G6" s="341"/>
      <c r="H6" s="341"/>
    </row>
    <row r="7" spans="1:8" ht="16.5" customHeight="1" x14ac:dyDescent="0.2"/>
    <row r="8" spans="1:8" ht="33.75" customHeight="1" x14ac:dyDescent="0.2">
      <c r="A8" s="7">
        <v>2</v>
      </c>
      <c r="B8" s="341" t="s">
        <v>126</v>
      </c>
      <c r="C8" s="341"/>
      <c r="D8" s="341"/>
      <c r="E8" s="341"/>
      <c r="F8" s="341"/>
      <c r="G8" s="341"/>
      <c r="H8" s="341"/>
    </row>
    <row r="9" spans="1:8" ht="16.5" customHeight="1" x14ac:dyDescent="0.2"/>
    <row r="10" spans="1:8" ht="27.75" customHeight="1" x14ac:dyDescent="0.2">
      <c r="B10" s="343" t="s">
        <v>196</v>
      </c>
      <c r="C10" s="344"/>
      <c r="D10" s="344"/>
      <c r="E10" s="344"/>
      <c r="F10" s="344"/>
      <c r="G10" s="344"/>
      <c r="H10" s="344"/>
    </row>
    <row r="11" spans="1:8" ht="11.25" customHeight="1" x14ac:dyDescent="0.2">
      <c r="B11" s="29"/>
      <c r="C11" s="14"/>
      <c r="D11" s="14"/>
      <c r="E11" s="14"/>
      <c r="F11" s="14"/>
      <c r="G11" s="14"/>
      <c r="H11" s="14"/>
    </row>
    <row r="12" spans="1:8" ht="16.5" customHeight="1" x14ac:dyDescent="0.2">
      <c r="B12" s="98" t="s">
        <v>187</v>
      </c>
      <c r="C12" s="346" t="s">
        <v>189</v>
      </c>
      <c r="D12" s="346"/>
      <c r="E12" s="346"/>
      <c r="F12" s="346"/>
      <c r="G12" s="346"/>
      <c r="H12" s="346"/>
    </row>
    <row r="13" spans="1:8" x14ac:dyDescent="0.2">
      <c r="B13" s="99">
        <v>1</v>
      </c>
      <c r="C13" s="345" t="s">
        <v>151</v>
      </c>
      <c r="D13" s="345"/>
      <c r="E13" s="345"/>
      <c r="F13" s="345"/>
      <c r="G13" s="345"/>
      <c r="H13" s="345"/>
    </row>
    <row r="14" spans="1:8" x14ac:dyDescent="0.2">
      <c r="B14" s="99">
        <v>2</v>
      </c>
      <c r="C14" s="345" t="s">
        <v>152</v>
      </c>
      <c r="D14" s="345"/>
      <c r="E14" s="345"/>
      <c r="F14" s="345"/>
      <c r="G14" s="345"/>
      <c r="H14" s="345"/>
    </row>
    <row r="15" spans="1:8" x14ac:dyDescent="0.2">
      <c r="B15" s="99">
        <v>3</v>
      </c>
      <c r="C15" s="345" t="s">
        <v>153</v>
      </c>
      <c r="D15" s="345"/>
      <c r="E15" s="345"/>
      <c r="F15" s="345"/>
      <c r="G15" s="345"/>
      <c r="H15" s="345"/>
    </row>
    <row r="16" spans="1:8" x14ac:dyDescent="0.2">
      <c r="B16" s="99">
        <v>4</v>
      </c>
      <c r="C16" s="345" t="s">
        <v>184</v>
      </c>
      <c r="D16" s="345"/>
      <c r="E16" s="345"/>
      <c r="F16" s="345"/>
      <c r="G16" s="345"/>
      <c r="H16" s="345"/>
    </row>
    <row r="17" spans="2:8" x14ac:dyDescent="0.2">
      <c r="B17" s="99">
        <v>5</v>
      </c>
      <c r="C17" s="345" t="s">
        <v>185</v>
      </c>
      <c r="D17" s="345"/>
      <c r="E17" s="345"/>
      <c r="F17" s="345"/>
      <c r="G17" s="345"/>
      <c r="H17" s="345"/>
    </row>
    <row r="18" spans="2:8" x14ac:dyDescent="0.2">
      <c r="B18" s="99">
        <v>6</v>
      </c>
      <c r="C18" s="345" t="s">
        <v>154</v>
      </c>
      <c r="D18" s="345"/>
      <c r="E18" s="345"/>
      <c r="F18" s="345"/>
      <c r="G18" s="345"/>
      <c r="H18" s="345"/>
    </row>
    <row r="19" spans="2:8" x14ac:dyDescent="0.2">
      <c r="B19" s="99">
        <v>7</v>
      </c>
      <c r="C19" s="345" t="s">
        <v>162</v>
      </c>
      <c r="D19" s="345"/>
      <c r="E19" s="345"/>
      <c r="F19" s="345"/>
      <c r="G19" s="345"/>
      <c r="H19" s="345"/>
    </row>
    <row r="20" spans="2:8" x14ac:dyDescent="0.2">
      <c r="B20" s="99">
        <v>8</v>
      </c>
      <c r="C20" s="345" t="s">
        <v>155</v>
      </c>
      <c r="D20" s="345"/>
      <c r="E20" s="345"/>
      <c r="F20" s="345"/>
      <c r="G20" s="345"/>
      <c r="H20" s="345"/>
    </row>
    <row r="21" spans="2:8" x14ac:dyDescent="0.2">
      <c r="B21" s="99">
        <v>9</v>
      </c>
      <c r="C21" s="345" t="s">
        <v>156</v>
      </c>
      <c r="D21" s="345"/>
      <c r="E21" s="345"/>
      <c r="F21" s="345"/>
      <c r="G21" s="345"/>
      <c r="H21" s="345"/>
    </row>
    <row r="22" spans="2:8" x14ac:dyDescent="0.2">
      <c r="B22" s="99">
        <v>10</v>
      </c>
      <c r="C22" s="345" t="s">
        <v>188</v>
      </c>
      <c r="D22" s="345"/>
      <c r="E22" s="345"/>
      <c r="F22" s="345"/>
      <c r="G22" s="345"/>
      <c r="H22" s="345"/>
    </row>
    <row r="23" spans="2:8" x14ac:dyDescent="0.2">
      <c r="B23" s="99">
        <v>11</v>
      </c>
      <c r="C23" s="345" t="s">
        <v>157</v>
      </c>
      <c r="D23" s="345"/>
      <c r="E23" s="345"/>
      <c r="F23" s="345"/>
      <c r="G23" s="345"/>
      <c r="H23" s="345"/>
    </row>
    <row r="24" spans="2:8" x14ac:dyDescent="0.2">
      <c r="B24" s="99">
        <v>12</v>
      </c>
      <c r="C24" s="345" t="s">
        <v>186</v>
      </c>
      <c r="D24" s="345"/>
      <c r="E24" s="345"/>
      <c r="F24" s="345"/>
      <c r="G24" s="345"/>
      <c r="H24" s="345"/>
    </row>
    <row r="25" spans="2:8" x14ac:dyDescent="0.2">
      <c r="B25" s="99">
        <v>13</v>
      </c>
      <c r="C25" s="345" t="s">
        <v>158</v>
      </c>
      <c r="D25" s="345"/>
      <c r="E25" s="345"/>
      <c r="F25" s="345"/>
      <c r="G25" s="345"/>
      <c r="H25" s="345"/>
    </row>
    <row r="26" spans="2:8" x14ac:dyDescent="0.2">
      <c r="B26" s="99">
        <v>14</v>
      </c>
      <c r="C26" s="345" t="s">
        <v>159</v>
      </c>
      <c r="D26" s="345"/>
      <c r="E26" s="345"/>
      <c r="F26" s="345"/>
      <c r="G26" s="345"/>
      <c r="H26" s="345"/>
    </row>
    <row r="27" spans="2:8" x14ac:dyDescent="0.2">
      <c r="B27" s="99">
        <v>15</v>
      </c>
      <c r="C27" s="345" t="s">
        <v>160</v>
      </c>
      <c r="D27" s="345"/>
      <c r="E27" s="345"/>
      <c r="F27" s="345"/>
      <c r="G27" s="345"/>
      <c r="H27" s="345"/>
    </row>
    <row r="28" spans="2:8" x14ac:dyDescent="0.2">
      <c r="B28" s="99">
        <v>16</v>
      </c>
      <c r="C28" s="345" t="s">
        <v>161</v>
      </c>
      <c r="D28" s="345"/>
      <c r="E28" s="345"/>
      <c r="F28" s="345"/>
      <c r="G28" s="345"/>
      <c r="H28" s="345"/>
    </row>
    <row r="29" spans="2:8" x14ac:dyDescent="0.2">
      <c r="B29" s="99">
        <v>17</v>
      </c>
      <c r="C29" s="345" t="s">
        <v>195</v>
      </c>
      <c r="D29" s="345"/>
      <c r="E29" s="345"/>
      <c r="F29" s="345"/>
      <c r="G29" s="345"/>
      <c r="H29" s="345"/>
    </row>
    <row r="30" spans="2:8" hidden="1" x14ac:dyDescent="0.2">
      <c r="B30" s="99"/>
      <c r="C30" s="336" t="s">
        <v>204</v>
      </c>
      <c r="D30" s="336"/>
      <c r="E30" s="336"/>
      <c r="F30" s="336"/>
      <c r="G30" s="336"/>
      <c r="H30" s="336"/>
    </row>
    <row r="31" spans="2:8" hidden="1" x14ac:dyDescent="0.2">
      <c r="B31" s="99"/>
      <c r="C31" s="336" t="s">
        <v>205</v>
      </c>
      <c r="D31" s="336"/>
      <c r="E31" s="336"/>
      <c r="F31" s="336"/>
      <c r="G31" s="336"/>
      <c r="H31" s="336"/>
    </row>
    <row r="32" spans="2:8" hidden="1" x14ac:dyDescent="0.2">
      <c r="B32" s="99"/>
      <c r="C32" s="336" t="s">
        <v>225</v>
      </c>
      <c r="D32" s="336"/>
      <c r="E32" s="336"/>
      <c r="F32" s="336"/>
      <c r="G32" s="336"/>
      <c r="H32" s="336"/>
    </row>
    <row r="33" spans="1:8" hidden="1" x14ac:dyDescent="0.2">
      <c r="B33" s="99"/>
      <c r="C33" s="336" t="s">
        <v>206</v>
      </c>
      <c r="D33" s="336"/>
      <c r="E33" s="336"/>
      <c r="F33" s="336"/>
      <c r="G33" s="336"/>
      <c r="H33" s="336"/>
    </row>
    <row r="34" spans="1:8" hidden="1" x14ac:dyDescent="0.2">
      <c r="B34" s="99"/>
      <c r="C34" s="336" t="s">
        <v>207</v>
      </c>
      <c r="D34" s="336"/>
      <c r="E34" s="336"/>
      <c r="F34" s="336"/>
      <c r="G34" s="336"/>
      <c r="H34" s="336"/>
    </row>
    <row r="35" spans="1:8" hidden="1" x14ac:dyDescent="0.2">
      <c r="B35" s="99"/>
      <c r="C35" s="336" t="s">
        <v>208</v>
      </c>
      <c r="D35" s="336"/>
      <c r="E35" s="336"/>
      <c r="F35" s="336"/>
      <c r="G35" s="336"/>
      <c r="H35" s="336"/>
    </row>
    <row r="36" spans="1:8" ht="18" customHeight="1" x14ac:dyDescent="0.2">
      <c r="B36" s="335">
        <v>18</v>
      </c>
      <c r="C36" s="337" t="s">
        <v>209</v>
      </c>
      <c r="D36" s="337"/>
      <c r="E36" s="336" t="s">
        <v>191</v>
      </c>
      <c r="F36" s="336"/>
      <c r="G36" s="336"/>
      <c r="H36" s="336"/>
    </row>
    <row r="37" spans="1:8" ht="18" customHeight="1" x14ac:dyDescent="0.2">
      <c r="B37" s="335"/>
      <c r="C37" s="337"/>
      <c r="D37" s="337"/>
      <c r="E37" s="336" t="s">
        <v>192</v>
      </c>
      <c r="F37" s="336"/>
      <c r="G37" s="336"/>
      <c r="H37" s="336"/>
    </row>
    <row r="38" spans="1:8" ht="18" customHeight="1" x14ac:dyDescent="0.2">
      <c r="B38" s="335"/>
      <c r="C38" s="337"/>
      <c r="D38" s="337"/>
      <c r="E38" s="336" t="s">
        <v>224</v>
      </c>
      <c r="F38" s="336"/>
      <c r="G38" s="336"/>
      <c r="H38" s="336"/>
    </row>
    <row r="39" spans="1:8" ht="18" customHeight="1" x14ac:dyDescent="0.2">
      <c r="B39" s="335"/>
      <c r="C39" s="337"/>
      <c r="D39" s="337"/>
      <c r="E39" s="336" t="s">
        <v>193</v>
      </c>
      <c r="F39" s="336"/>
      <c r="G39" s="336"/>
      <c r="H39" s="336"/>
    </row>
    <row r="40" spans="1:8" ht="18" customHeight="1" x14ac:dyDescent="0.2">
      <c r="B40" s="335"/>
      <c r="C40" s="337"/>
      <c r="D40" s="337"/>
      <c r="E40" s="336" t="s">
        <v>226</v>
      </c>
      <c r="F40" s="336"/>
      <c r="G40" s="336"/>
      <c r="H40" s="336"/>
    </row>
    <row r="41" spans="1:8" ht="18" customHeight="1" x14ac:dyDescent="0.2">
      <c r="B41" s="335"/>
      <c r="C41" s="337"/>
      <c r="D41" s="337"/>
      <c r="E41" s="336" t="s">
        <v>194</v>
      </c>
      <c r="F41" s="336"/>
      <c r="G41" s="336"/>
      <c r="H41" s="336"/>
    </row>
    <row r="42" spans="1:8" ht="16.5" customHeight="1" x14ac:dyDescent="0.2"/>
    <row r="43" spans="1:8" ht="30" customHeight="1" x14ac:dyDescent="0.2">
      <c r="A43" s="36"/>
      <c r="B43" s="342" t="s">
        <v>181</v>
      </c>
      <c r="C43" s="342"/>
      <c r="D43" s="342"/>
      <c r="E43" s="342"/>
      <c r="F43" s="342"/>
      <c r="G43" s="342"/>
      <c r="H43" s="342"/>
    </row>
    <row r="44" spans="1:8" ht="16.5" customHeight="1" x14ac:dyDescent="0.2"/>
    <row r="45" spans="1:8" ht="39.75" customHeight="1" x14ac:dyDescent="0.2">
      <c r="A45" s="7">
        <v>3</v>
      </c>
      <c r="B45" s="341" t="s">
        <v>39</v>
      </c>
      <c r="C45" s="341"/>
      <c r="D45" s="341"/>
      <c r="E45" s="341"/>
      <c r="F45" s="341"/>
      <c r="G45" s="341"/>
      <c r="H45" s="341"/>
    </row>
    <row r="46" spans="1:8" ht="35.25" customHeight="1" x14ac:dyDescent="0.2"/>
    <row r="47" spans="1:8" x14ac:dyDescent="0.2">
      <c r="A47" s="7">
        <v>4</v>
      </c>
      <c r="B47" s="340" t="s">
        <v>29</v>
      </c>
      <c r="C47" s="340"/>
      <c r="D47" s="340"/>
      <c r="E47" s="340"/>
      <c r="F47" s="340"/>
      <c r="G47" s="340"/>
      <c r="H47" s="340"/>
    </row>
    <row r="48" spans="1:8" ht="11.25" customHeight="1" x14ac:dyDescent="0.2"/>
    <row r="49" spans="2:13" ht="17.25" customHeight="1" x14ac:dyDescent="0.2">
      <c r="B49" s="8" t="s">
        <v>15</v>
      </c>
      <c r="C49" s="9"/>
      <c r="D49" s="9"/>
      <c r="E49" s="9"/>
      <c r="F49" s="9"/>
      <c r="G49" s="9"/>
      <c r="H49" s="9"/>
    </row>
    <row r="50" spans="2:13" ht="16.5" customHeight="1" x14ac:dyDescent="0.2">
      <c r="B50" s="71">
        <v>1</v>
      </c>
      <c r="C50" s="8" t="s">
        <v>6</v>
      </c>
      <c r="D50" s="9" t="s">
        <v>21</v>
      </c>
      <c r="E50" s="9"/>
      <c r="F50" s="9"/>
      <c r="G50" s="9"/>
      <c r="H50" s="9"/>
    </row>
    <row r="51" spans="2:13" ht="17.100000000000001" customHeight="1" x14ac:dyDescent="0.2">
      <c r="B51" s="71">
        <v>2</v>
      </c>
      <c r="C51" s="8" t="s">
        <v>16</v>
      </c>
      <c r="D51" s="9" t="s">
        <v>22</v>
      </c>
      <c r="E51" s="9"/>
      <c r="F51" s="9"/>
      <c r="G51" s="9"/>
      <c r="H51" s="9"/>
    </row>
    <row r="52" spans="2:13" ht="17.100000000000001" customHeight="1" x14ac:dyDescent="0.2">
      <c r="B52" s="71">
        <v>3</v>
      </c>
      <c r="C52" s="8" t="s">
        <v>202</v>
      </c>
      <c r="D52" s="9" t="s">
        <v>23</v>
      </c>
      <c r="E52" s="9"/>
      <c r="F52" s="9"/>
      <c r="G52" s="9"/>
      <c r="H52" s="9"/>
    </row>
    <row r="53" spans="2:13" ht="17.100000000000001" customHeight="1" x14ac:dyDescent="0.2">
      <c r="B53" s="71">
        <v>4</v>
      </c>
      <c r="C53" s="8" t="s">
        <v>17</v>
      </c>
      <c r="D53" s="9" t="s">
        <v>18</v>
      </c>
      <c r="E53" s="9"/>
      <c r="F53" s="9"/>
      <c r="G53" s="9"/>
      <c r="H53" s="9"/>
    </row>
    <row r="54" spans="2:13" ht="18" customHeight="1" x14ac:dyDescent="0.2">
      <c r="B54" s="86"/>
      <c r="C54" s="87"/>
      <c r="D54" s="69"/>
      <c r="E54" s="69"/>
      <c r="F54" s="69"/>
      <c r="G54" s="69"/>
      <c r="H54" s="69"/>
    </row>
    <row r="55" spans="2:13" ht="17.100000000000001" customHeight="1" x14ac:dyDescent="0.2">
      <c r="B55" s="10" t="s">
        <v>19</v>
      </c>
      <c r="C55" s="11"/>
      <c r="D55" s="11"/>
      <c r="E55" s="11"/>
      <c r="F55" s="11"/>
      <c r="G55" s="11"/>
      <c r="H55" s="11"/>
    </row>
    <row r="56" spans="2:13" ht="17.100000000000001" customHeight="1" x14ac:dyDescent="0.2">
      <c r="B56" s="12"/>
      <c r="C56" s="11"/>
      <c r="D56" s="75" t="s">
        <v>149</v>
      </c>
      <c r="E56" s="75" t="s">
        <v>131</v>
      </c>
      <c r="F56" s="75" t="s">
        <v>150</v>
      </c>
      <c r="G56" s="75" t="s">
        <v>132</v>
      </c>
      <c r="H56" s="70"/>
    </row>
    <row r="57" spans="2:13" ht="17.100000000000001" customHeight="1" x14ac:dyDescent="0.2">
      <c r="B57" s="72">
        <v>1</v>
      </c>
      <c r="C57" s="73" t="s">
        <v>128</v>
      </c>
      <c r="D57" s="74" t="s">
        <v>133</v>
      </c>
      <c r="E57" s="74" t="s">
        <v>134</v>
      </c>
      <c r="F57" s="74" t="s">
        <v>135</v>
      </c>
      <c r="G57" s="74" t="s">
        <v>136</v>
      </c>
      <c r="H57" s="11"/>
    </row>
    <row r="58" spans="2:13" ht="17.100000000000001" customHeight="1" x14ac:dyDescent="0.2">
      <c r="B58" s="72">
        <v>2</v>
      </c>
      <c r="C58" s="73" t="s">
        <v>129</v>
      </c>
      <c r="D58" s="74" t="s">
        <v>137</v>
      </c>
      <c r="E58" s="74" t="s">
        <v>138</v>
      </c>
      <c r="F58" s="74" t="s">
        <v>139</v>
      </c>
      <c r="G58" s="74" t="s">
        <v>140</v>
      </c>
      <c r="H58" s="11"/>
    </row>
    <row r="59" spans="2:13" ht="17.100000000000001" customHeight="1" x14ac:dyDescent="0.2">
      <c r="B59" s="72">
        <v>3</v>
      </c>
      <c r="C59" s="73" t="s">
        <v>20</v>
      </c>
      <c r="D59" s="74" t="s">
        <v>141</v>
      </c>
      <c r="E59" s="74" t="s">
        <v>142</v>
      </c>
      <c r="F59" s="74" t="s">
        <v>143</v>
      </c>
      <c r="G59" s="74" t="s">
        <v>144</v>
      </c>
      <c r="H59" s="11"/>
      <c r="I59" s="76"/>
      <c r="J59" s="76"/>
      <c r="K59" s="76"/>
      <c r="L59" s="76"/>
      <c r="M59" s="76"/>
    </row>
    <row r="60" spans="2:13" ht="17.100000000000001" customHeight="1" x14ac:dyDescent="0.2">
      <c r="B60" s="72">
        <v>4</v>
      </c>
      <c r="C60" s="73" t="s">
        <v>130</v>
      </c>
      <c r="D60" s="74" t="s">
        <v>145</v>
      </c>
      <c r="E60" s="74" t="s">
        <v>146</v>
      </c>
      <c r="F60" s="74" t="s">
        <v>147</v>
      </c>
      <c r="G60" s="74" t="s">
        <v>148</v>
      </c>
      <c r="H60" s="11"/>
    </row>
    <row r="61" spans="2:13" ht="11.25" customHeight="1" x14ac:dyDescent="0.2">
      <c r="B61" s="68"/>
      <c r="C61" s="69"/>
      <c r="D61" s="69"/>
      <c r="E61" s="69"/>
      <c r="F61" s="69"/>
      <c r="G61" s="69"/>
      <c r="H61" s="69"/>
    </row>
    <row r="62" spans="2:13" x14ac:dyDescent="0.2">
      <c r="B62" s="13" t="s">
        <v>35</v>
      </c>
    </row>
    <row r="63" spans="2:13" x14ac:dyDescent="0.2">
      <c r="B63" s="2" t="s">
        <v>30</v>
      </c>
    </row>
    <row r="64" spans="2:13" ht="11.25" customHeight="1" x14ac:dyDescent="0.2"/>
    <row r="65" spans="1:8" ht="27" customHeight="1" x14ac:dyDescent="0.2">
      <c r="B65" s="97" t="s">
        <v>31</v>
      </c>
    </row>
    <row r="66" spans="1:8" ht="24.95" customHeight="1" x14ac:dyDescent="0.2">
      <c r="B66" s="2">
        <v>4</v>
      </c>
      <c r="C66" s="3"/>
      <c r="D66" s="88"/>
      <c r="E66" s="4"/>
      <c r="F66" s="4"/>
    </row>
    <row r="67" spans="1:8" ht="24.95" customHeight="1" x14ac:dyDescent="0.2">
      <c r="B67" s="2">
        <v>3</v>
      </c>
      <c r="C67" s="89"/>
      <c r="D67" s="3"/>
      <c r="E67" s="5" t="s">
        <v>8</v>
      </c>
      <c r="F67" s="4"/>
    </row>
    <row r="68" spans="1:8" ht="24.95" customHeight="1" x14ac:dyDescent="0.2">
      <c r="B68" s="2">
        <v>2</v>
      </c>
      <c r="C68" s="89"/>
      <c r="D68" s="6" t="s">
        <v>7</v>
      </c>
      <c r="E68" s="3"/>
      <c r="F68" s="3"/>
    </row>
    <row r="69" spans="1:8" ht="24.95" customHeight="1" x14ac:dyDescent="0.2">
      <c r="B69" s="2">
        <v>1</v>
      </c>
      <c r="C69" s="90" t="s">
        <v>6</v>
      </c>
      <c r="D69" s="89"/>
      <c r="E69" s="89"/>
      <c r="F69" s="89"/>
    </row>
    <row r="70" spans="1:8" ht="15" customHeight="1" x14ac:dyDescent="0.2">
      <c r="C70" s="15">
        <v>1</v>
      </c>
      <c r="D70" s="15">
        <v>2</v>
      </c>
      <c r="E70" s="15">
        <v>3</v>
      </c>
      <c r="F70" s="15">
        <v>4</v>
      </c>
      <c r="G70" s="16" t="s">
        <v>32</v>
      </c>
    </row>
    <row r="71" spans="1:8" ht="29.25" customHeight="1" x14ac:dyDescent="0.2">
      <c r="B71" s="201" t="s">
        <v>33</v>
      </c>
      <c r="C71" s="201"/>
      <c r="D71" s="201"/>
      <c r="E71" s="201"/>
      <c r="F71" s="201"/>
      <c r="G71" s="201"/>
      <c r="H71" s="201"/>
    </row>
    <row r="72" spans="1:8" ht="11.25" customHeight="1" x14ac:dyDescent="0.2"/>
    <row r="73" spans="1:8" x14ac:dyDescent="0.2">
      <c r="A73" s="7">
        <v>5</v>
      </c>
      <c r="B73" s="341" t="s">
        <v>198</v>
      </c>
      <c r="C73" s="341"/>
      <c r="D73" s="341"/>
      <c r="E73" s="341"/>
      <c r="F73" s="341"/>
      <c r="G73" s="341"/>
      <c r="H73" s="341"/>
    </row>
    <row r="74" spans="1:8" ht="16.5" customHeight="1" x14ac:dyDescent="0.2">
      <c r="B74" s="17"/>
      <c r="C74" s="17"/>
      <c r="D74" s="17"/>
      <c r="E74" s="17"/>
      <c r="F74" s="17"/>
      <c r="G74" s="17"/>
      <c r="H74" s="17"/>
    </row>
    <row r="75" spans="1:8" x14ac:dyDescent="0.2">
      <c r="A75" s="7">
        <v>6</v>
      </c>
      <c r="B75" s="340" t="s">
        <v>40</v>
      </c>
      <c r="C75" s="340"/>
      <c r="D75" s="340"/>
      <c r="E75" s="340"/>
      <c r="F75" s="340"/>
      <c r="G75" s="340"/>
      <c r="H75" s="340"/>
    </row>
    <row r="76" spans="1:8" x14ac:dyDescent="0.2">
      <c r="B76" s="96" t="s">
        <v>199</v>
      </c>
    </row>
    <row r="77" spans="1:8" x14ac:dyDescent="0.2">
      <c r="B77" s="96" t="s">
        <v>200</v>
      </c>
    </row>
    <row r="78" spans="1:8" x14ac:dyDescent="0.2">
      <c r="B78" s="96" t="s">
        <v>201</v>
      </c>
    </row>
    <row r="79" spans="1:8" ht="16.5" customHeight="1" x14ac:dyDescent="0.2"/>
    <row r="80" spans="1:8" x14ac:dyDescent="0.2">
      <c r="A80" s="7">
        <v>7</v>
      </c>
      <c r="B80" s="340" t="s">
        <v>43</v>
      </c>
      <c r="C80" s="340"/>
      <c r="D80" s="340"/>
      <c r="E80" s="340"/>
      <c r="F80" s="340"/>
      <c r="G80" s="340"/>
      <c r="H80" s="340"/>
    </row>
    <row r="81" spans="1:8" x14ac:dyDescent="0.2">
      <c r="B81" s="2" t="s">
        <v>42</v>
      </c>
    </row>
    <row r="82" spans="1:8" x14ac:dyDescent="0.2">
      <c r="B82" s="2" t="s">
        <v>92</v>
      </c>
    </row>
    <row r="83" spans="1:8" x14ac:dyDescent="0.2">
      <c r="B83" s="96" t="s">
        <v>182</v>
      </c>
    </row>
    <row r="84" spans="1:8" ht="93.75" customHeight="1" x14ac:dyDescent="0.2"/>
    <row r="85" spans="1:8" x14ac:dyDescent="0.2">
      <c r="A85" s="7">
        <v>8</v>
      </c>
      <c r="B85" s="340" t="s">
        <v>44</v>
      </c>
      <c r="C85" s="340"/>
      <c r="D85" s="340"/>
      <c r="E85" s="340"/>
      <c r="F85" s="340"/>
      <c r="G85" s="340"/>
      <c r="H85" s="340"/>
    </row>
    <row r="86" spans="1:8" ht="16.5" customHeight="1" x14ac:dyDescent="0.2">
      <c r="B86" s="20"/>
      <c r="C86" s="20"/>
      <c r="D86" s="20"/>
      <c r="E86" s="20"/>
      <c r="F86" s="20"/>
      <c r="G86" s="20"/>
      <c r="H86" s="20"/>
    </row>
    <row r="87" spans="1:8" ht="25.5" x14ac:dyDescent="0.2">
      <c r="B87" s="29" t="s">
        <v>26</v>
      </c>
    </row>
    <row r="88" spans="1:8" ht="23.25" customHeight="1" x14ac:dyDescent="0.2">
      <c r="B88" s="27" t="s">
        <v>8</v>
      </c>
      <c r="C88" s="32"/>
      <c r="D88" s="100"/>
      <c r="E88" s="33" t="s">
        <v>89</v>
      </c>
    </row>
    <row r="89" spans="1:8" ht="23.25" customHeight="1" x14ac:dyDescent="0.2">
      <c r="B89" s="27" t="s">
        <v>7</v>
      </c>
      <c r="C89" s="31"/>
      <c r="D89" s="35" t="s">
        <v>91</v>
      </c>
      <c r="E89" s="30"/>
    </row>
    <row r="90" spans="1:8" ht="23.25" customHeight="1" x14ac:dyDescent="0.2">
      <c r="B90" s="27" t="s">
        <v>6</v>
      </c>
      <c r="C90" s="34" t="s">
        <v>90</v>
      </c>
      <c r="D90" s="32"/>
      <c r="E90" s="32"/>
    </row>
    <row r="91" spans="1:8" x14ac:dyDescent="0.2">
      <c r="C91" s="15" t="s">
        <v>38</v>
      </c>
      <c r="D91" s="15" t="s">
        <v>37</v>
      </c>
      <c r="E91" s="15" t="s">
        <v>36</v>
      </c>
      <c r="F91" s="20" t="s">
        <v>86</v>
      </c>
    </row>
    <row r="92" spans="1:8" ht="22.5" x14ac:dyDescent="0.2">
      <c r="B92" s="20"/>
      <c r="C92" s="28" t="s">
        <v>87</v>
      </c>
      <c r="D92" s="132" t="s">
        <v>190</v>
      </c>
      <c r="E92" s="132" t="s">
        <v>88</v>
      </c>
      <c r="F92" s="20"/>
      <c r="G92" s="20"/>
      <c r="H92" s="20"/>
    </row>
    <row r="93" spans="1:8" ht="39.75" customHeight="1" x14ac:dyDescent="0.2"/>
    <row r="94" spans="1:8" x14ac:dyDescent="0.2">
      <c r="A94" s="7">
        <v>9</v>
      </c>
      <c r="B94" s="13" t="s">
        <v>48</v>
      </c>
    </row>
    <row r="95" spans="1:8" x14ac:dyDescent="0.2">
      <c r="B95" s="2" t="s">
        <v>45</v>
      </c>
      <c r="G95" s="15"/>
    </row>
    <row r="96" spans="1:8" x14ac:dyDescent="0.2">
      <c r="B96" s="18" t="s">
        <v>46</v>
      </c>
      <c r="D96" s="18"/>
    </row>
    <row r="97" spans="2:3" x14ac:dyDescent="0.2">
      <c r="B97" s="18" t="s">
        <v>47</v>
      </c>
      <c r="C97" s="18"/>
    </row>
    <row r="98" spans="2:3" x14ac:dyDescent="0.2">
      <c r="B98" s="96" t="s">
        <v>183</v>
      </c>
    </row>
  </sheetData>
  <mergeCells count="44">
    <mergeCell ref="C29:H29"/>
    <mergeCell ref="C15:H15"/>
    <mergeCell ref="C26:H26"/>
    <mergeCell ref="C27:H27"/>
    <mergeCell ref="C28:H28"/>
    <mergeCell ref="C25:H25"/>
    <mergeCell ref="C21:H21"/>
    <mergeCell ref="C22:H22"/>
    <mergeCell ref="C23:H23"/>
    <mergeCell ref="C24:H24"/>
    <mergeCell ref="C16:H16"/>
    <mergeCell ref="C17:H17"/>
    <mergeCell ref="C18:H18"/>
    <mergeCell ref="C19:H19"/>
    <mergeCell ref="C20:H20"/>
    <mergeCell ref="C30:H30"/>
    <mergeCell ref="A1:H1"/>
    <mergeCell ref="B71:H71"/>
    <mergeCell ref="B85:H85"/>
    <mergeCell ref="B6:H6"/>
    <mergeCell ref="B8:H8"/>
    <mergeCell ref="B47:H47"/>
    <mergeCell ref="B73:H73"/>
    <mergeCell ref="B45:H45"/>
    <mergeCell ref="B80:H80"/>
    <mergeCell ref="B75:H75"/>
    <mergeCell ref="B43:H43"/>
    <mergeCell ref="B10:H10"/>
    <mergeCell ref="C13:H13"/>
    <mergeCell ref="C14:H14"/>
    <mergeCell ref="C12:H12"/>
    <mergeCell ref="C31:H31"/>
    <mergeCell ref="C32:H32"/>
    <mergeCell ref="C33:H33"/>
    <mergeCell ref="C34:H34"/>
    <mergeCell ref="C35:H35"/>
    <mergeCell ref="B36:B41"/>
    <mergeCell ref="E36:H36"/>
    <mergeCell ref="E37:H37"/>
    <mergeCell ref="E38:H38"/>
    <mergeCell ref="E39:H39"/>
    <mergeCell ref="E40:H40"/>
    <mergeCell ref="E41:H41"/>
    <mergeCell ref="C36:D41"/>
  </mergeCells>
  <phoneticPr fontId="1" type="noConversion"/>
  <hyperlinks>
    <hyperlink ref="C36:D41" location="'Explications RPS'!A1" display="Risques psychosociaux : "/>
  </hyperlinks>
  <pageMargins left="0.39370078740157483" right="0.39370078740157483" top="0.59055118110236227" bottom="0.59055118110236227" header="0.51181102362204722" footer="0.51181102362204722"/>
  <pageSetup paperSize="9"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
  <sheetViews>
    <sheetView workbookViewId="0">
      <selection sqref="A1:H2"/>
    </sheetView>
  </sheetViews>
  <sheetFormatPr baseColWidth="10" defaultRowHeight="12.75" x14ac:dyDescent="0.2"/>
  <sheetData>
    <row r="1" spans="1:8" x14ac:dyDescent="0.2">
      <c r="A1" s="349" t="s">
        <v>220</v>
      </c>
      <c r="B1" s="350"/>
      <c r="C1" s="350"/>
      <c r="D1" s="350"/>
      <c r="E1" s="350"/>
      <c r="F1" s="350"/>
      <c r="G1" s="350"/>
      <c r="H1" s="350"/>
    </row>
    <row r="2" spans="1:8" x14ac:dyDescent="0.2">
      <c r="A2" s="350"/>
      <c r="B2" s="350"/>
      <c r="C2" s="350"/>
      <c r="D2" s="350"/>
      <c r="E2" s="350"/>
      <c r="F2" s="350"/>
      <c r="G2" s="350"/>
      <c r="H2" s="350"/>
    </row>
    <row r="3" spans="1:8" x14ac:dyDescent="0.2">
      <c r="A3" s="177"/>
      <c r="B3" s="177"/>
      <c r="C3" s="177"/>
      <c r="D3" s="177"/>
      <c r="E3" s="177"/>
      <c r="F3" s="177"/>
      <c r="G3" s="177"/>
      <c r="H3" s="177"/>
    </row>
    <row r="4" spans="1:8" x14ac:dyDescent="0.2">
      <c r="A4" s="347" t="s">
        <v>219</v>
      </c>
      <c r="B4" s="348"/>
      <c r="C4" s="348"/>
      <c r="D4" s="348"/>
      <c r="E4" s="348"/>
      <c r="F4" s="348"/>
      <c r="G4" s="348"/>
      <c r="H4" s="348"/>
    </row>
    <row r="5" spans="1:8" x14ac:dyDescent="0.2">
      <c r="A5" s="348"/>
      <c r="B5" s="348"/>
      <c r="C5" s="348"/>
      <c r="D5" s="348"/>
      <c r="E5" s="348"/>
      <c r="F5" s="348"/>
      <c r="G5" s="348"/>
      <c r="H5" s="348"/>
    </row>
    <row r="6" spans="1:8" ht="8.25" customHeight="1" x14ac:dyDescent="0.2">
      <c r="A6" s="176"/>
      <c r="B6" s="176"/>
      <c r="C6" s="176"/>
      <c r="D6" s="176"/>
      <c r="E6" s="176"/>
      <c r="F6" s="176"/>
      <c r="G6" s="176"/>
      <c r="H6" s="176"/>
    </row>
  </sheetData>
  <mergeCells count="2">
    <mergeCell ref="A4:H5"/>
    <mergeCell ref="A1:H2"/>
  </mergeCells>
  <pageMargins left="0.39370078740157483" right="0.39370078740157483" top="0.59055118110236227" bottom="0.59055118110236227" header="0.51181102362204722" footer="0.51181102362204722"/>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15</vt:i4>
      </vt:variant>
      <vt:variant>
        <vt:lpstr>Plages nommées</vt:lpstr>
      </vt:variant>
      <vt:variant>
        <vt:i4>10</vt:i4>
      </vt:variant>
    </vt:vector>
  </HeadingPairs>
  <TitlesOfParts>
    <vt:vector size="25" baseType="lpstr">
      <vt:lpstr>Page de garde</vt:lpstr>
      <vt:lpstr>Textes réglementaires</vt:lpstr>
      <vt:lpstr>Informations générales</vt:lpstr>
      <vt:lpstr>Tableau de bord</vt:lpstr>
      <vt:lpstr>U1</vt:lpstr>
      <vt:lpstr>U2</vt:lpstr>
      <vt:lpstr>U3</vt:lpstr>
      <vt:lpstr>U4</vt:lpstr>
      <vt:lpstr>U5</vt:lpstr>
      <vt:lpstr>U6</vt:lpstr>
      <vt:lpstr>U7</vt:lpstr>
      <vt:lpstr>U8</vt:lpstr>
      <vt:lpstr>EXEMPLE</vt:lpstr>
      <vt:lpstr>Notice</vt:lpstr>
      <vt:lpstr>Explications RPS</vt:lpstr>
      <vt:lpstr>EXEMPLE!Impression_des_titres</vt:lpstr>
      <vt:lpstr>'Tableau de bord'!Impression_des_titres</vt:lpstr>
      <vt:lpstr>'U1'!Impression_des_titres</vt:lpstr>
      <vt:lpstr>'U2'!Impression_des_titres</vt:lpstr>
      <vt:lpstr>'U3'!Impression_des_titres</vt:lpstr>
      <vt:lpstr>'U4'!Impression_des_titres</vt:lpstr>
      <vt:lpstr>'U5'!Impression_des_titres</vt:lpstr>
      <vt:lpstr>'U6'!Impression_des_titres</vt:lpstr>
      <vt:lpstr>'U7'!Impression_des_titres</vt:lpstr>
      <vt:lpstr>'U8'!Impression_des_titres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SECRET50</dc:creator>
  <cp:lastModifiedBy>BART</cp:lastModifiedBy>
  <cp:lastPrinted>2016-09-29T14:37:19Z</cp:lastPrinted>
  <dcterms:created xsi:type="dcterms:W3CDTF">2006-07-28T14:30:23Z</dcterms:created>
  <dcterms:modified xsi:type="dcterms:W3CDTF">2017-05-03T13:51:46Z</dcterms:modified>
</cp:coreProperties>
</file>